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7VO GRUPO 4 FTR  PC 2025\"/>
    </mc:Choice>
  </mc:AlternateContent>
  <xr:revisionPtr revIDLastSave="0" documentId="13_ncr:1_{CDC345E5-E423-40EA-9917-2A7C183C3B5C}" xr6:coauthVersionLast="47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1" l="1"/>
  <c r="Y9" i="21"/>
  <c r="U9" i="21"/>
  <c r="R9" i="21"/>
  <c r="O9" i="21"/>
  <c r="L9" i="21"/>
  <c r="I9" i="21"/>
  <c r="F9" i="21"/>
  <c r="E5" i="19"/>
  <c r="V35" i="18"/>
  <c r="V33" i="18"/>
  <c r="V37" i="18" s="1"/>
  <c r="AF33" i="18"/>
  <c r="AD33" i="18"/>
  <c r="AC33" i="18"/>
  <c r="AC37" i="18" s="1"/>
  <c r="AB33" i="18"/>
  <c r="AA33" i="18"/>
  <c r="AA37" i="18" s="1"/>
  <c r="Z33" i="18"/>
  <c r="Z37" i="18" s="1"/>
  <c r="Y33" i="18"/>
  <c r="X33" i="18"/>
  <c r="W33" i="18"/>
  <c r="W37" i="18"/>
  <c r="X37" i="18"/>
  <c r="Y37" i="18"/>
  <c r="AB37" i="18"/>
  <c r="AD37" i="18"/>
  <c r="AF37" i="18"/>
  <c r="A37" i="18"/>
  <c r="AF35" i="18"/>
  <c r="AD35" i="18"/>
  <c r="AC35" i="18"/>
  <c r="AB35" i="18"/>
  <c r="AA35" i="18"/>
  <c r="Z35" i="18"/>
  <c r="Y35" i="18"/>
  <c r="X35" i="18"/>
  <c r="W35" i="18"/>
  <c r="AD9" i="21" l="1"/>
  <c r="AF9" i="18"/>
  <c r="AD9" i="18"/>
  <c r="AC9" i="18"/>
  <c r="AB9" i="18"/>
  <c r="AA9" i="18"/>
  <c r="Z9" i="18"/>
  <c r="Y9" i="18"/>
  <c r="X9" i="18"/>
  <c r="W9" i="18"/>
  <c r="V9" i="18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I11" i="21" l="1"/>
  <c r="AD8" i="21"/>
  <c r="Y11" i="21"/>
  <c r="S12" i="21"/>
  <c r="AC11" i="21"/>
  <c r="P12" i="21"/>
  <c r="M12" i="21"/>
  <c r="J12" i="21"/>
  <c r="G12" i="21"/>
  <c r="F11" i="21"/>
  <c r="D12" i="21"/>
  <c r="L11" i="21"/>
  <c r="O11" i="21"/>
  <c r="R11" i="21"/>
  <c r="U11" i="21"/>
  <c r="AD10" i="21"/>
  <c r="V12" i="21" l="1"/>
  <c r="AD11" i="21"/>
  <c r="E4" i="19" l="1"/>
  <c r="E6" i="19"/>
  <c r="D7" i="19" l="1"/>
  <c r="C7" i="19"/>
  <c r="E7" i="19" l="1"/>
</calcChain>
</file>

<file path=xl/sharedStrings.xml><?xml version="1.0" encoding="utf-8"?>
<sst xmlns="http://schemas.openxmlformats.org/spreadsheetml/2006/main" count="535" uniqueCount="165">
  <si>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</si>
  <si>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</si>
  <si>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</si>
  <si>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</si>
  <si>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</si>
  <si>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</si>
  <si>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</si>
  <si>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</si>
  <si>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</si>
  <si>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</si>
  <si>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</si>
  <si>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</si>
  <si>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</si>
  <si>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</si>
  <si>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</si>
  <si>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</si>
  <si>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</si>
  <si>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</si>
  <si>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</si>
  <si>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</si>
  <si>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</si>
  <si>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</si>
  <si>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</si>
  <si>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</si>
  <si>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</si>
  <si>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</si>
  <si>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</si>
  <si>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</si>
  <si>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</si>
  <si>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</si>
  <si>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</si>
  <si>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</si>
  <si>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</si>
  <si>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</si>
  <si>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</si>
  <si>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</si>
  <si>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</si>
  <si>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</si>
  <si>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</si>
  <si>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</si>
  <si>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</si>
  <si>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</si>
  <si>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</si>
  <si>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</si>
  <si>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</si>
  <si>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</si>
  <si>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</si>
  <si>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</si>
  <si>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</si>
  <si>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</si>
  <si>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</si>
  <si>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</si>
  <si>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</si>
  <si>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</si>
  <si>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</si>
  <si>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</si>
  <si>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</si>
  <si>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</si>
  <si>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</si>
  <si>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</si>
  <si>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</si>
  <si>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</si>
  <si>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</si>
  <si>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</si>
  <si>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</si>
  <si>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</si>
  <si>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</si>
  <si>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</si>
  <si>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</si>
  <si>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</si>
  <si>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</si>
  <si>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</si>
  <si>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</si>
  <si>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</si>
  <si>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Mantenimiento de cauce en el punto crítico-Propuesta de actividades temporales</t>
  </si>
  <si>
    <t>ZONA</t>
  </si>
  <si>
    <t>LORETO</t>
  </si>
  <si>
    <t>Amazonas</t>
  </si>
  <si>
    <t>Alto Amazonas</t>
  </si>
  <si>
    <t>Marañón</t>
  </si>
  <si>
    <t>Loreto</t>
  </si>
  <si>
    <t>Datem Del Marañón</t>
  </si>
  <si>
    <t>Arroz, yuca, maiz, platano, otros</t>
  </si>
  <si>
    <t>Yuca, maiz, platano</t>
  </si>
  <si>
    <t>Arroz, yuca, maiz, platano</t>
  </si>
  <si>
    <t>Intercuenca 49875</t>
  </si>
  <si>
    <t>FTR-CB-PREV N° 0285-2025-ANA-AAA.A-ALA.AA</t>
  </si>
  <si>
    <t>Barranca</t>
  </si>
  <si>
    <t>San Francisco</t>
  </si>
  <si>
    <t>Limpieza, descolmatación y protección con geobolsas en la margen izquierda del río Marañón</t>
  </si>
  <si>
    <t>FTR-CB-PREV N° 0286-2025-ANA-AAA.A-ALA.AA</t>
  </si>
  <si>
    <t>Bagazan</t>
  </si>
  <si>
    <t>FTR-CB-PREV N° 0287-2025-ANA-AAA.A-ALA.AA</t>
  </si>
  <si>
    <t>Intercuenca 49873</t>
  </si>
  <si>
    <t>Primavera</t>
  </si>
  <si>
    <t>Limpieza, descolmatación y protección con geobolsas en la margen derecha del río Marañón</t>
  </si>
  <si>
    <t>FTR-CB-PREV N° 0288-2025-ANA-AAA.A-ALA.AA</t>
  </si>
  <si>
    <t>Huamachuco</t>
  </si>
  <si>
    <t>Yuca, platano</t>
  </si>
  <si>
    <t>FTR-CB-PREV N° 0289-2025-ANA-AAA.A-ALA.AA</t>
  </si>
  <si>
    <t>Sasipahua</t>
  </si>
  <si>
    <t>Limpieza, descolmatación y protección con muro de bolsacreto en la margen izquierda de la quebrada Sasipahua</t>
  </si>
  <si>
    <t>FTR-CB-PREV N° 0290-2025-ANA-AAA.A-ALA.AA</t>
  </si>
  <si>
    <t>Tigre Playa Nuevo</t>
  </si>
  <si>
    <t>FTR-CB-PREV N° 0291-2025-ANA-AAA.A-ALA.AA</t>
  </si>
  <si>
    <t>Estrella</t>
  </si>
  <si>
    <t>FTR-CB-PREV N° 0292-2025-ANA-AAA.A-ALA.AA</t>
  </si>
  <si>
    <t>Laurel</t>
  </si>
  <si>
    <t>Yuca, maiz, platano, otros</t>
  </si>
  <si>
    <t>FTR-CB-PREV N° 0293-2025-ANA-AAA.A-ALA.AA</t>
  </si>
  <si>
    <t>San Gabino</t>
  </si>
  <si>
    <t>FTR-CB-PREV N° 0294-2025-ANA-AAA.A-ALA.AA</t>
  </si>
  <si>
    <t>Lurín</t>
  </si>
  <si>
    <t>FTR-CB-PREV N° 0295-2025-ANA-AAA.A-ALA.AA</t>
  </si>
  <si>
    <t>Intercuenca 49871</t>
  </si>
  <si>
    <t>Linch's</t>
  </si>
  <si>
    <t>Erosión fluvial</t>
  </si>
  <si>
    <t>FTR-CB-PREV N° 0296-2025-ANA-AAA.A-ALA.AA</t>
  </si>
  <si>
    <t>Carabanchel</t>
  </si>
  <si>
    <t>Protección con espigones en la margen izquierda del río Marañón</t>
  </si>
  <si>
    <t>Platano, yuca</t>
  </si>
  <si>
    <t>FTR-CB-PREV N° 0297-2025-ANA-AAA.A-ALA.AA</t>
  </si>
  <si>
    <t>Huacachina</t>
  </si>
  <si>
    <t>Limpieza, descolmatación y protección con espigones en la margen izquierda del río Marañón</t>
  </si>
  <si>
    <t>FTR-CB-PREV N° 0298-2025-ANA-AAA.A-ALA.AA</t>
  </si>
  <si>
    <t>Centro De San Lorenzo</t>
  </si>
  <si>
    <t>FTR-CB-PREV N° 0299-2025-ANA-AAA.A-ALA.AA</t>
  </si>
  <si>
    <t>Monzantes</t>
  </si>
  <si>
    <t>FTR-CB-PREV N° 0300-2025-ANA-AAA.A-ALA.AA</t>
  </si>
  <si>
    <t>Bristol</t>
  </si>
  <si>
    <t>FTR-CB-PREV N° 0301-2025-ANA-AAA.A-ALA.AA</t>
  </si>
  <si>
    <t>5 De Diciembre</t>
  </si>
  <si>
    <t>FTR-CB-PREV N° 0303-2025-ANA-AAA.A-ALA.AA</t>
  </si>
  <si>
    <t>San Antonio</t>
  </si>
  <si>
    <t>FTR-CB-PREV N° 0304-2025-ANA-AAA.A-ALA.AA</t>
  </si>
  <si>
    <t>Nueva Islandia</t>
  </si>
  <si>
    <t>FTR-CB-PREV N° 0306-2025-ANA-AAA.A-ALA.AA</t>
  </si>
  <si>
    <t>Mojarayacu</t>
  </si>
  <si>
    <t>FTR-CB-PREV N° 0307-2025-ANA-AAA.A-ALA.AA</t>
  </si>
  <si>
    <t>Intercuenca Medio Marañón</t>
  </si>
  <si>
    <t>San Rafael</t>
  </si>
  <si>
    <t>Limpieza, desbroce y protección con muro de bolsacreto en la margen derecha del río Marañón</t>
  </si>
  <si>
    <t>FTR-CB-PREV N° 0308-2025-ANA-AAA.A-ALA.AA</t>
  </si>
  <si>
    <t>Libertad</t>
  </si>
  <si>
    <t>FTR-CB-PREV N° 0309-2025-ANA-AAA.A-ALA.AA</t>
  </si>
  <si>
    <t>Indio Del Perú</t>
  </si>
  <si>
    <t>LIMA</t>
  </si>
  <si>
    <t>FTR-MC-PREV N° 0148-2025-ANA-AAA.CF-ALA.B</t>
  </si>
  <si>
    <t>Cañete-Fortaleza</t>
  </si>
  <si>
    <t>Pativilca</t>
  </si>
  <si>
    <t>Gorgor</t>
  </si>
  <si>
    <t>Lima</t>
  </si>
  <si>
    <t>Cajatambo</t>
  </si>
  <si>
    <t>Jalcan-Molino</t>
  </si>
  <si>
    <t xml:space="preserve">Limpieza, descolmatación y conformación de bordos con material propio en el cauce del río Gorgor </t>
  </si>
  <si>
    <t>Alto</t>
  </si>
  <si>
    <t>HUANUCO</t>
  </si>
  <si>
    <t>FTR-CB-PREV N° 0350-2025 ANA-AAA.H-ALA.ALTO HUALLAGA</t>
  </si>
  <si>
    <t>Huallaga</t>
  </si>
  <si>
    <t>Alto Huallaga</t>
  </si>
  <si>
    <t>Intercuenca Alto Huallaga</t>
  </si>
  <si>
    <t>Huánuco</t>
  </si>
  <si>
    <t>Amarilis</t>
  </si>
  <si>
    <t>Huayopampa</t>
  </si>
  <si>
    <t>Limpieza, descolmatación y construcción de muro de concreto armado en la margen derecha del río Huallaga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</si>
</sst>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30"/>
  <sheetViews>
    <sheetView tabSelected="1" zoomScaleNormal="100" zoomScaleSheetLayoutView="100" workbookViewId="0">
      <selection activeCell="AG48" sqref="AG4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10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2" t="s">
        <v>1</v>
      </c>
      <c r="B1" s="122"/>
      <c r="C1" s="122"/>
      <c r="D1" s="122"/>
      <c r="E1" s="12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2"/>
    </row>
    <row r="2" spans="1:34" customFormat="1" ht="15.75" customHeight="1" x14ac:dyDescent="0.3">
      <c r="A2" s="122" t="s">
        <v>2</v>
      </c>
      <c r="B2" s="122"/>
      <c r="C2" s="122"/>
      <c r="D2" s="122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2" t="s">
        <v>65</v>
      </c>
      <c r="B4" s="122"/>
      <c r="C4" s="122"/>
      <c r="D4" s="122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4" t="s">
        <v>3</v>
      </c>
      <c r="B6" s="114" t="s">
        <v>64</v>
      </c>
      <c r="C6" s="114" t="s">
        <v>40</v>
      </c>
      <c r="D6" s="101" t="s">
        <v>67</v>
      </c>
      <c r="E6" s="101"/>
      <c r="F6" s="101" t="s">
        <v>69</v>
      </c>
      <c r="G6" s="101"/>
      <c r="H6" s="101"/>
      <c r="I6" s="98" t="s">
        <v>4</v>
      </c>
      <c r="J6" s="98"/>
      <c r="K6" s="98"/>
      <c r="L6" s="98"/>
      <c r="M6" s="117" t="s">
        <v>68</v>
      </c>
      <c r="N6" s="118"/>
      <c r="O6" s="118"/>
      <c r="P6" s="118"/>
      <c r="Q6" s="119"/>
      <c r="R6" s="109" t="s">
        <v>5</v>
      </c>
      <c r="S6" s="109"/>
      <c r="T6" s="125" t="s">
        <v>6</v>
      </c>
      <c r="U6" s="126"/>
      <c r="V6" s="127"/>
      <c r="W6" s="127"/>
      <c r="X6" s="100" t="s">
        <v>7</v>
      </c>
      <c r="Y6" s="100"/>
      <c r="Z6" s="109"/>
      <c r="AA6" s="109"/>
      <c r="AB6" s="100"/>
      <c r="AC6" s="100"/>
      <c r="AD6" s="111"/>
      <c r="AE6" s="109"/>
      <c r="AF6" s="111"/>
      <c r="AG6" s="103" t="s">
        <v>8</v>
      </c>
      <c r="AH6" s="103" t="s">
        <v>9</v>
      </c>
    </row>
    <row r="7" spans="1:34" ht="15.75" customHeight="1" x14ac:dyDescent="0.3">
      <c r="A7" s="124"/>
      <c r="B7" s="115"/>
      <c r="C7" s="115"/>
      <c r="D7" s="101"/>
      <c r="E7" s="101"/>
      <c r="F7" s="101"/>
      <c r="G7" s="101"/>
      <c r="H7" s="101"/>
      <c r="I7" s="98" t="s">
        <v>10</v>
      </c>
      <c r="J7" s="98" t="s">
        <v>11</v>
      </c>
      <c r="K7" s="98" t="s">
        <v>12</v>
      </c>
      <c r="L7" s="101" t="s">
        <v>13</v>
      </c>
      <c r="M7" s="100" t="s">
        <v>14</v>
      </c>
      <c r="N7" s="100"/>
      <c r="O7" s="100" t="s">
        <v>15</v>
      </c>
      <c r="P7" s="100"/>
      <c r="Q7" s="120" t="s">
        <v>75</v>
      </c>
      <c r="R7" s="109"/>
      <c r="S7" s="109"/>
      <c r="T7" s="128" t="s">
        <v>16</v>
      </c>
      <c r="U7" s="98" t="s">
        <v>17</v>
      </c>
      <c r="V7" s="105" t="s">
        <v>18</v>
      </c>
      <c r="W7" s="107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11" t="s">
        <v>25</v>
      </c>
      <c r="AE7" s="109"/>
      <c r="AF7" s="112" t="s">
        <v>26</v>
      </c>
      <c r="AG7" s="104"/>
      <c r="AH7" s="104"/>
    </row>
    <row r="8" spans="1:34" ht="37.5" customHeight="1" x14ac:dyDescent="0.3">
      <c r="A8" s="114"/>
      <c r="B8" s="116"/>
      <c r="C8" s="11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02"/>
      <c r="M8" s="15" t="s">
        <v>32</v>
      </c>
      <c r="N8" s="15" t="s">
        <v>33</v>
      </c>
      <c r="O8" s="15" t="s">
        <v>32</v>
      </c>
      <c r="P8" s="15" t="s">
        <v>33</v>
      </c>
      <c r="Q8" s="121"/>
      <c r="R8" s="29" t="s">
        <v>34</v>
      </c>
      <c r="S8" s="29" t="s">
        <v>35</v>
      </c>
      <c r="T8" s="129"/>
      <c r="U8" s="99"/>
      <c r="V8" s="106"/>
      <c r="W8" s="108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13"/>
      <c r="AG8" s="104"/>
      <c r="AH8" s="104"/>
    </row>
    <row r="9" spans="1:34" s="19" customFormat="1" ht="24" customHeight="1" x14ac:dyDescent="0.25">
      <c r="A9" s="16">
        <v>23</v>
      </c>
      <c r="B9" s="17" t="s">
        <v>76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1">
        <f t="shared" ref="V9:AD9" si="0">SUM(V10:V32)</f>
        <v>18.86</v>
      </c>
      <c r="W9" s="78">
        <f t="shared" si="0"/>
        <v>75628865.614558339</v>
      </c>
      <c r="X9" s="34">
        <f t="shared" si="0"/>
        <v>3150</v>
      </c>
      <c r="Y9" s="34">
        <f t="shared" si="0"/>
        <v>820</v>
      </c>
      <c r="Z9" s="34">
        <f t="shared" si="0"/>
        <v>0</v>
      </c>
      <c r="AA9" s="34">
        <f t="shared" si="0"/>
        <v>0</v>
      </c>
      <c r="AB9" s="34">
        <f t="shared" si="0"/>
        <v>30</v>
      </c>
      <c r="AC9" s="34">
        <f t="shared" si="0"/>
        <v>2</v>
      </c>
      <c r="AD9" s="78">
        <f t="shared" si="0"/>
        <v>308.5</v>
      </c>
      <c r="AE9" s="41"/>
      <c r="AF9" s="41">
        <f>SUM(AF10:AF32)</f>
        <v>10.84</v>
      </c>
      <c r="AG9" s="69"/>
      <c r="AH9" s="24"/>
    </row>
    <row r="10" spans="1:34" s="68" customFormat="1" ht="30" customHeight="1" x14ac:dyDescent="0.25">
      <c r="A10" s="20">
        <v>1</v>
      </c>
      <c r="B10" s="70" t="s">
        <v>86</v>
      </c>
      <c r="C10" s="74" t="s">
        <v>73</v>
      </c>
      <c r="D10" s="21" t="s">
        <v>77</v>
      </c>
      <c r="E10" s="21" t="s">
        <v>78</v>
      </c>
      <c r="F10" s="21" t="s">
        <v>85</v>
      </c>
      <c r="G10" s="21" t="s">
        <v>71</v>
      </c>
      <c r="H10" s="21" t="s">
        <v>79</v>
      </c>
      <c r="I10" s="21" t="s">
        <v>80</v>
      </c>
      <c r="J10" s="21" t="s">
        <v>81</v>
      </c>
      <c r="K10" s="21" t="s">
        <v>87</v>
      </c>
      <c r="L10" s="21" t="s">
        <v>88</v>
      </c>
      <c r="M10" s="22">
        <v>286873</v>
      </c>
      <c r="N10" s="22">
        <v>9466606</v>
      </c>
      <c r="O10" s="22">
        <v>287530</v>
      </c>
      <c r="P10" s="22">
        <v>9466610</v>
      </c>
      <c r="Q10" s="22">
        <v>18</v>
      </c>
      <c r="R10" s="21" t="s">
        <v>38</v>
      </c>
      <c r="S10" s="21"/>
      <c r="T10" s="21" t="s">
        <v>89</v>
      </c>
      <c r="U10" s="66" t="s">
        <v>39</v>
      </c>
      <c r="V10" s="42">
        <v>0.68</v>
      </c>
      <c r="W10" s="1">
        <v>2559177.1278560003</v>
      </c>
      <c r="X10" s="20">
        <v>81</v>
      </c>
      <c r="Y10" s="20">
        <v>15</v>
      </c>
      <c r="Z10" s="20"/>
      <c r="AA10" s="20"/>
      <c r="AB10" s="20">
        <v>1</v>
      </c>
      <c r="AC10" s="20"/>
      <c r="AD10" s="1">
        <v>10</v>
      </c>
      <c r="AE10" s="67" t="s">
        <v>83</v>
      </c>
      <c r="AF10" s="42"/>
      <c r="AG10" s="23" t="s">
        <v>72</v>
      </c>
      <c r="AH10" s="75" t="s">
        <v>61</v>
      </c>
    </row>
    <row r="11" spans="1:34" s="68" customFormat="1" ht="30" customHeight="1" x14ac:dyDescent="0.25">
      <c r="A11" s="20">
        <v>2</v>
      </c>
      <c r="B11" s="70" t="s">
        <v>90</v>
      </c>
      <c r="C11" s="74" t="s">
        <v>73</v>
      </c>
      <c r="D11" s="21" t="s">
        <v>77</v>
      </c>
      <c r="E11" s="21" t="s">
        <v>78</v>
      </c>
      <c r="F11" s="21" t="s">
        <v>85</v>
      </c>
      <c r="G11" s="21" t="s">
        <v>71</v>
      </c>
      <c r="H11" s="21" t="s">
        <v>79</v>
      </c>
      <c r="I11" s="21" t="s">
        <v>80</v>
      </c>
      <c r="J11" s="21" t="s">
        <v>81</v>
      </c>
      <c r="K11" s="21" t="s">
        <v>87</v>
      </c>
      <c r="L11" s="21" t="s">
        <v>91</v>
      </c>
      <c r="M11" s="22">
        <v>287530</v>
      </c>
      <c r="N11" s="22">
        <v>9466610</v>
      </c>
      <c r="O11" s="22">
        <v>287985</v>
      </c>
      <c r="P11" s="22">
        <v>9466666</v>
      </c>
      <c r="Q11" s="22">
        <v>18</v>
      </c>
      <c r="R11" s="21" t="s">
        <v>38</v>
      </c>
      <c r="S11" s="21"/>
      <c r="T11" s="21" t="s">
        <v>89</v>
      </c>
      <c r="U11" s="66" t="s">
        <v>39</v>
      </c>
      <c r="V11" s="42">
        <v>0.47</v>
      </c>
      <c r="W11" s="1">
        <v>1795983.7867639998</v>
      </c>
      <c r="X11" s="20">
        <v>95</v>
      </c>
      <c r="Y11" s="20">
        <v>30</v>
      </c>
      <c r="Z11" s="20"/>
      <c r="AA11" s="20"/>
      <c r="AB11" s="20">
        <v>3</v>
      </c>
      <c r="AC11" s="20"/>
      <c r="AD11" s="1">
        <v>10</v>
      </c>
      <c r="AE11" s="67" t="s">
        <v>83</v>
      </c>
      <c r="AF11" s="42">
        <v>0.5</v>
      </c>
      <c r="AG11" s="23" t="s">
        <v>72</v>
      </c>
      <c r="AH11" s="75" t="s">
        <v>61</v>
      </c>
    </row>
    <row r="12" spans="1:34" s="68" customFormat="1" ht="30" customHeight="1" x14ac:dyDescent="0.25">
      <c r="A12" s="20">
        <v>3</v>
      </c>
      <c r="B12" s="70" t="s">
        <v>92</v>
      </c>
      <c r="C12" s="74" t="s">
        <v>73</v>
      </c>
      <c r="D12" s="21" t="s">
        <v>77</v>
      </c>
      <c r="E12" s="21" t="s">
        <v>78</v>
      </c>
      <c r="F12" s="21" t="s">
        <v>93</v>
      </c>
      <c r="G12" s="21" t="s">
        <v>71</v>
      </c>
      <c r="H12" s="21" t="s">
        <v>79</v>
      </c>
      <c r="I12" s="21" t="s">
        <v>80</v>
      </c>
      <c r="J12" s="21" t="s">
        <v>81</v>
      </c>
      <c r="K12" s="21" t="s">
        <v>87</v>
      </c>
      <c r="L12" s="21" t="s">
        <v>94</v>
      </c>
      <c r="M12" s="22">
        <v>294923</v>
      </c>
      <c r="N12" s="22">
        <v>9463890</v>
      </c>
      <c r="O12" s="22">
        <v>295101</v>
      </c>
      <c r="P12" s="22">
        <v>9464518</v>
      </c>
      <c r="Q12" s="22">
        <v>18</v>
      </c>
      <c r="R12" s="21"/>
      <c r="S12" s="21" t="s">
        <v>38</v>
      </c>
      <c r="T12" s="21" t="s">
        <v>95</v>
      </c>
      <c r="U12" s="66" t="s">
        <v>39</v>
      </c>
      <c r="V12" s="42">
        <v>0.7</v>
      </c>
      <c r="W12" s="1">
        <v>2631862.2079600007</v>
      </c>
      <c r="X12" s="20">
        <v>98</v>
      </c>
      <c r="Y12" s="20">
        <v>20</v>
      </c>
      <c r="Z12" s="20"/>
      <c r="AA12" s="20"/>
      <c r="AB12" s="20">
        <v>1</v>
      </c>
      <c r="AC12" s="20"/>
      <c r="AD12" s="1">
        <v>12</v>
      </c>
      <c r="AE12" s="67" t="s">
        <v>82</v>
      </c>
      <c r="AF12" s="42">
        <v>0.5</v>
      </c>
      <c r="AG12" s="23" t="s">
        <v>72</v>
      </c>
      <c r="AH12" s="75" t="s">
        <v>61</v>
      </c>
    </row>
    <row r="13" spans="1:34" s="68" customFormat="1" ht="30" customHeight="1" x14ac:dyDescent="0.25">
      <c r="A13" s="20">
        <v>4</v>
      </c>
      <c r="B13" s="70" t="s">
        <v>96</v>
      </c>
      <c r="C13" s="74" t="s">
        <v>73</v>
      </c>
      <c r="D13" s="21" t="s">
        <v>77</v>
      </c>
      <c r="E13" s="21" t="s">
        <v>78</v>
      </c>
      <c r="F13" s="21" t="s">
        <v>93</v>
      </c>
      <c r="G13" s="21" t="s">
        <v>71</v>
      </c>
      <c r="H13" s="21" t="s">
        <v>79</v>
      </c>
      <c r="I13" s="21" t="s">
        <v>80</v>
      </c>
      <c r="J13" s="21" t="s">
        <v>81</v>
      </c>
      <c r="K13" s="21" t="s">
        <v>87</v>
      </c>
      <c r="L13" s="21" t="s">
        <v>97</v>
      </c>
      <c r="M13" s="22">
        <v>294235</v>
      </c>
      <c r="N13" s="22">
        <v>9464647</v>
      </c>
      <c r="O13" s="22">
        <v>294722</v>
      </c>
      <c r="P13" s="22">
        <v>9465001</v>
      </c>
      <c r="Q13" s="22">
        <v>18</v>
      </c>
      <c r="R13" s="21" t="s">
        <v>38</v>
      </c>
      <c r="S13" s="21"/>
      <c r="T13" s="21" t="s">
        <v>89</v>
      </c>
      <c r="U13" s="66" t="s">
        <v>39</v>
      </c>
      <c r="V13" s="42">
        <v>0.61</v>
      </c>
      <c r="W13" s="1">
        <v>2304779.3474920006</v>
      </c>
      <c r="X13" s="20">
        <v>50</v>
      </c>
      <c r="Y13" s="20">
        <v>13</v>
      </c>
      <c r="Z13" s="20"/>
      <c r="AA13" s="20"/>
      <c r="AB13" s="20"/>
      <c r="AC13" s="20"/>
      <c r="AD13" s="1">
        <v>15</v>
      </c>
      <c r="AE13" s="67" t="s">
        <v>98</v>
      </c>
      <c r="AF13" s="42"/>
      <c r="AG13" s="23" t="s">
        <v>72</v>
      </c>
      <c r="AH13" s="75" t="s">
        <v>61</v>
      </c>
    </row>
    <row r="14" spans="1:34" s="68" customFormat="1" ht="30" customHeight="1" x14ac:dyDescent="0.25">
      <c r="A14" s="20">
        <v>5</v>
      </c>
      <c r="B14" s="70" t="s">
        <v>99</v>
      </c>
      <c r="C14" s="74" t="s">
        <v>73</v>
      </c>
      <c r="D14" s="21" t="s">
        <v>77</v>
      </c>
      <c r="E14" s="21" t="s">
        <v>78</v>
      </c>
      <c r="F14" s="21" t="s">
        <v>93</v>
      </c>
      <c r="G14" s="21" t="s">
        <v>66</v>
      </c>
      <c r="H14" s="21" t="s">
        <v>100</v>
      </c>
      <c r="I14" s="21" t="s">
        <v>80</v>
      </c>
      <c r="J14" s="21" t="s">
        <v>81</v>
      </c>
      <c r="K14" s="21" t="s">
        <v>87</v>
      </c>
      <c r="L14" s="21" t="s">
        <v>100</v>
      </c>
      <c r="M14" s="22">
        <v>293979</v>
      </c>
      <c r="N14" s="22">
        <v>9466540</v>
      </c>
      <c r="O14" s="22">
        <v>295964</v>
      </c>
      <c r="P14" s="22">
        <v>9466852</v>
      </c>
      <c r="Q14" s="22">
        <v>18</v>
      </c>
      <c r="R14" s="21" t="s">
        <v>38</v>
      </c>
      <c r="S14" s="21"/>
      <c r="T14" s="21" t="s">
        <v>101</v>
      </c>
      <c r="U14" s="66" t="s">
        <v>39</v>
      </c>
      <c r="V14" s="42">
        <v>2.0499999999999998</v>
      </c>
      <c r="W14" s="1">
        <v>16632179.767455997</v>
      </c>
      <c r="X14" s="20">
        <v>180</v>
      </c>
      <c r="Y14" s="20">
        <v>44</v>
      </c>
      <c r="Z14" s="20"/>
      <c r="AA14" s="20"/>
      <c r="AB14" s="20">
        <v>3</v>
      </c>
      <c r="AC14" s="20"/>
      <c r="AD14" s="1">
        <v>10</v>
      </c>
      <c r="AE14" s="67" t="s">
        <v>98</v>
      </c>
      <c r="AF14" s="42">
        <v>1</v>
      </c>
      <c r="AG14" s="23" t="s">
        <v>72</v>
      </c>
      <c r="AH14" s="75" t="s">
        <v>61</v>
      </c>
    </row>
    <row r="15" spans="1:34" s="68" customFormat="1" ht="30" customHeight="1" x14ac:dyDescent="0.25">
      <c r="A15" s="20">
        <v>6</v>
      </c>
      <c r="B15" s="70" t="s">
        <v>102</v>
      </c>
      <c r="C15" s="74" t="s">
        <v>73</v>
      </c>
      <c r="D15" s="21" t="s">
        <v>77</v>
      </c>
      <c r="E15" s="21" t="s">
        <v>78</v>
      </c>
      <c r="F15" s="21" t="s">
        <v>93</v>
      </c>
      <c r="G15" s="21" t="s">
        <v>71</v>
      </c>
      <c r="H15" s="21" t="s">
        <v>79</v>
      </c>
      <c r="I15" s="21" t="s">
        <v>80</v>
      </c>
      <c r="J15" s="21" t="s">
        <v>81</v>
      </c>
      <c r="K15" s="21" t="s">
        <v>87</v>
      </c>
      <c r="L15" s="21" t="s">
        <v>103</v>
      </c>
      <c r="M15" s="22">
        <v>297300</v>
      </c>
      <c r="N15" s="22">
        <v>9467881</v>
      </c>
      <c r="O15" s="22">
        <v>298380</v>
      </c>
      <c r="P15" s="22">
        <v>9467977</v>
      </c>
      <c r="Q15" s="22">
        <v>18</v>
      </c>
      <c r="R15" s="21" t="s">
        <v>38</v>
      </c>
      <c r="S15" s="21"/>
      <c r="T15" s="21" t="s">
        <v>89</v>
      </c>
      <c r="U15" s="66" t="s">
        <v>39</v>
      </c>
      <c r="V15" s="42">
        <v>1.165</v>
      </c>
      <c r="W15" s="1">
        <v>4321790.3203779999</v>
      </c>
      <c r="X15" s="20">
        <v>83</v>
      </c>
      <c r="Y15" s="20">
        <v>21</v>
      </c>
      <c r="Z15" s="20"/>
      <c r="AA15" s="20"/>
      <c r="AB15" s="20">
        <v>2</v>
      </c>
      <c r="AC15" s="20">
        <v>1</v>
      </c>
      <c r="AD15" s="1">
        <v>10</v>
      </c>
      <c r="AE15" s="67" t="s">
        <v>83</v>
      </c>
      <c r="AF15" s="42">
        <v>0.5</v>
      </c>
      <c r="AG15" s="23" t="s">
        <v>72</v>
      </c>
      <c r="AH15" s="75" t="s">
        <v>61</v>
      </c>
    </row>
    <row r="16" spans="1:34" s="68" customFormat="1" ht="30" customHeight="1" x14ac:dyDescent="0.25">
      <c r="A16" s="20">
        <v>7</v>
      </c>
      <c r="B16" s="70" t="s">
        <v>104</v>
      </c>
      <c r="C16" s="74" t="s">
        <v>73</v>
      </c>
      <c r="D16" s="21" t="s">
        <v>77</v>
      </c>
      <c r="E16" s="21" t="s">
        <v>78</v>
      </c>
      <c r="F16" s="21" t="s">
        <v>93</v>
      </c>
      <c r="G16" s="21" t="s">
        <v>71</v>
      </c>
      <c r="H16" s="21" t="s">
        <v>79</v>
      </c>
      <c r="I16" s="21" t="s">
        <v>80</v>
      </c>
      <c r="J16" s="21" t="s">
        <v>81</v>
      </c>
      <c r="K16" s="21" t="s">
        <v>87</v>
      </c>
      <c r="L16" s="21" t="s">
        <v>105</v>
      </c>
      <c r="M16" s="22">
        <v>302980</v>
      </c>
      <c r="N16" s="22">
        <v>9467073</v>
      </c>
      <c r="O16" s="22">
        <v>304257</v>
      </c>
      <c r="P16" s="22">
        <v>9466923</v>
      </c>
      <c r="Q16" s="22">
        <v>18</v>
      </c>
      <c r="R16" s="21" t="s">
        <v>38</v>
      </c>
      <c r="S16" s="21"/>
      <c r="T16" s="21" t="s">
        <v>89</v>
      </c>
      <c r="U16" s="66" t="s">
        <v>39</v>
      </c>
      <c r="V16" s="42">
        <v>1.31</v>
      </c>
      <c r="W16" s="1">
        <v>4848757.1511319978</v>
      </c>
      <c r="X16" s="20">
        <v>200</v>
      </c>
      <c r="Y16" s="20">
        <v>50</v>
      </c>
      <c r="Z16" s="20"/>
      <c r="AA16" s="20"/>
      <c r="AB16" s="20">
        <v>3</v>
      </c>
      <c r="AC16" s="20"/>
      <c r="AD16" s="1">
        <v>30</v>
      </c>
      <c r="AE16" s="67" t="s">
        <v>83</v>
      </c>
      <c r="AF16" s="42"/>
      <c r="AG16" s="23" t="s">
        <v>72</v>
      </c>
      <c r="AH16" s="75" t="s">
        <v>61</v>
      </c>
    </row>
    <row r="17" spans="1:34" s="68" customFormat="1" ht="30" customHeight="1" x14ac:dyDescent="0.25">
      <c r="A17" s="20">
        <v>8</v>
      </c>
      <c r="B17" s="70" t="s">
        <v>106</v>
      </c>
      <c r="C17" s="74" t="s">
        <v>73</v>
      </c>
      <c r="D17" s="21" t="s">
        <v>77</v>
      </c>
      <c r="E17" s="21" t="s">
        <v>78</v>
      </c>
      <c r="F17" s="21" t="s">
        <v>93</v>
      </c>
      <c r="G17" s="21" t="s">
        <v>71</v>
      </c>
      <c r="H17" s="21" t="s">
        <v>79</v>
      </c>
      <c r="I17" s="21" t="s">
        <v>80</v>
      </c>
      <c r="J17" s="21" t="s">
        <v>81</v>
      </c>
      <c r="K17" s="21" t="s">
        <v>87</v>
      </c>
      <c r="L17" s="21" t="s">
        <v>107</v>
      </c>
      <c r="M17" s="22">
        <v>304741</v>
      </c>
      <c r="N17" s="22">
        <v>9467013</v>
      </c>
      <c r="O17" s="22">
        <v>305189</v>
      </c>
      <c r="P17" s="22">
        <v>9467167</v>
      </c>
      <c r="Q17" s="22">
        <v>18</v>
      </c>
      <c r="R17" s="21" t="s">
        <v>38</v>
      </c>
      <c r="S17" s="21"/>
      <c r="T17" s="21" t="s">
        <v>89</v>
      </c>
      <c r="U17" s="66" t="s">
        <v>39</v>
      </c>
      <c r="V17" s="42">
        <v>0.48499999999999999</v>
      </c>
      <c r="W17" s="1">
        <v>1850497.5968420005</v>
      </c>
      <c r="X17" s="20">
        <v>150</v>
      </c>
      <c r="Y17" s="20">
        <v>10</v>
      </c>
      <c r="Z17" s="20"/>
      <c r="AA17" s="20"/>
      <c r="AB17" s="20"/>
      <c r="AC17" s="20"/>
      <c r="AD17" s="1">
        <v>15</v>
      </c>
      <c r="AE17" s="67" t="s">
        <v>108</v>
      </c>
      <c r="AF17" s="42">
        <v>0.04</v>
      </c>
      <c r="AG17" s="23" t="s">
        <v>72</v>
      </c>
      <c r="AH17" s="75" t="s">
        <v>61</v>
      </c>
    </row>
    <row r="18" spans="1:34" s="68" customFormat="1" ht="30" customHeight="1" x14ac:dyDescent="0.25">
      <c r="A18" s="20">
        <v>9</v>
      </c>
      <c r="B18" s="70" t="s">
        <v>109</v>
      </c>
      <c r="C18" s="74" t="s">
        <v>73</v>
      </c>
      <c r="D18" s="21" t="s">
        <v>77</v>
      </c>
      <c r="E18" s="21" t="s">
        <v>78</v>
      </c>
      <c r="F18" s="21" t="s">
        <v>93</v>
      </c>
      <c r="G18" s="21" t="s">
        <v>71</v>
      </c>
      <c r="H18" s="21" t="s">
        <v>79</v>
      </c>
      <c r="I18" s="21" t="s">
        <v>80</v>
      </c>
      <c r="J18" s="21" t="s">
        <v>81</v>
      </c>
      <c r="K18" s="21" t="s">
        <v>87</v>
      </c>
      <c r="L18" s="21" t="s">
        <v>110</v>
      </c>
      <c r="M18" s="22">
        <v>307344</v>
      </c>
      <c r="N18" s="22">
        <v>9467511</v>
      </c>
      <c r="O18" s="22">
        <v>307915</v>
      </c>
      <c r="P18" s="22">
        <v>9467529</v>
      </c>
      <c r="Q18" s="22">
        <v>18</v>
      </c>
      <c r="R18" s="21" t="s">
        <v>38</v>
      </c>
      <c r="S18" s="21"/>
      <c r="T18" s="21" t="s">
        <v>89</v>
      </c>
      <c r="U18" s="66" t="s">
        <v>39</v>
      </c>
      <c r="V18" s="42">
        <v>0.57999999999999996</v>
      </c>
      <c r="W18" s="1">
        <v>2195751.7273360002</v>
      </c>
      <c r="X18" s="20">
        <v>52</v>
      </c>
      <c r="Y18" s="20">
        <v>10</v>
      </c>
      <c r="Z18" s="20"/>
      <c r="AA18" s="20"/>
      <c r="AB18" s="20">
        <v>1</v>
      </c>
      <c r="AC18" s="20"/>
      <c r="AD18" s="1">
        <v>5</v>
      </c>
      <c r="AE18" s="67" t="s">
        <v>83</v>
      </c>
      <c r="AF18" s="42"/>
      <c r="AG18" s="23" t="s">
        <v>72</v>
      </c>
      <c r="AH18" s="75" t="s">
        <v>61</v>
      </c>
    </row>
    <row r="19" spans="1:34" s="68" customFormat="1" ht="30" customHeight="1" x14ac:dyDescent="0.25">
      <c r="A19" s="20">
        <v>10</v>
      </c>
      <c r="B19" s="70" t="s">
        <v>111</v>
      </c>
      <c r="C19" s="74" t="s">
        <v>73</v>
      </c>
      <c r="D19" s="21" t="s">
        <v>77</v>
      </c>
      <c r="E19" s="21" t="s">
        <v>78</v>
      </c>
      <c r="F19" s="21" t="s">
        <v>93</v>
      </c>
      <c r="G19" s="21" t="s">
        <v>71</v>
      </c>
      <c r="H19" s="21" t="s">
        <v>79</v>
      </c>
      <c r="I19" s="21" t="s">
        <v>80</v>
      </c>
      <c r="J19" s="21" t="s">
        <v>81</v>
      </c>
      <c r="K19" s="21" t="s">
        <v>87</v>
      </c>
      <c r="L19" s="21" t="s">
        <v>112</v>
      </c>
      <c r="M19" s="22">
        <v>313260</v>
      </c>
      <c r="N19" s="22">
        <v>9464029</v>
      </c>
      <c r="O19" s="22">
        <v>314262</v>
      </c>
      <c r="P19" s="22">
        <v>9463515</v>
      </c>
      <c r="Q19" s="22">
        <v>18</v>
      </c>
      <c r="R19" s="21"/>
      <c r="S19" s="21" t="s">
        <v>38</v>
      </c>
      <c r="T19" s="21" t="s">
        <v>95</v>
      </c>
      <c r="U19" s="66" t="s">
        <v>39</v>
      </c>
      <c r="V19" s="42">
        <v>1.1599999999999999</v>
      </c>
      <c r="W19" s="1">
        <v>4299091.3431679998</v>
      </c>
      <c r="X19" s="20">
        <v>35</v>
      </c>
      <c r="Y19" s="20">
        <v>8</v>
      </c>
      <c r="Z19" s="20"/>
      <c r="AA19" s="20"/>
      <c r="AB19" s="20"/>
      <c r="AC19" s="20"/>
      <c r="AD19" s="1">
        <v>10</v>
      </c>
      <c r="AE19" s="67" t="s">
        <v>108</v>
      </c>
      <c r="AF19" s="42"/>
      <c r="AG19" s="23" t="s">
        <v>72</v>
      </c>
      <c r="AH19" s="75" t="s">
        <v>61</v>
      </c>
    </row>
    <row r="20" spans="1:34" s="68" customFormat="1" ht="30" customHeight="1" x14ac:dyDescent="0.25">
      <c r="A20" s="20">
        <v>11</v>
      </c>
      <c r="B20" s="70" t="s">
        <v>113</v>
      </c>
      <c r="C20" s="74" t="s">
        <v>73</v>
      </c>
      <c r="D20" s="21" t="s">
        <v>77</v>
      </c>
      <c r="E20" s="21" t="s">
        <v>78</v>
      </c>
      <c r="F20" s="21" t="s">
        <v>114</v>
      </c>
      <c r="G20" s="21" t="s">
        <v>71</v>
      </c>
      <c r="H20" s="21" t="s">
        <v>79</v>
      </c>
      <c r="I20" s="21" t="s">
        <v>80</v>
      </c>
      <c r="J20" s="21" t="s">
        <v>81</v>
      </c>
      <c r="K20" s="21" t="s">
        <v>87</v>
      </c>
      <c r="L20" s="21" t="s">
        <v>115</v>
      </c>
      <c r="M20" s="22">
        <v>323783</v>
      </c>
      <c r="N20" s="22">
        <v>9462986</v>
      </c>
      <c r="O20" s="22">
        <v>323867</v>
      </c>
      <c r="P20" s="22">
        <v>9463170</v>
      </c>
      <c r="Q20" s="22">
        <v>18</v>
      </c>
      <c r="R20" s="21"/>
      <c r="S20" s="21" t="s">
        <v>38</v>
      </c>
      <c r="T20" s="21" t="s">
        <v>95</v>
      </c>
      <c r="U20" s="66" t="s">
        <v>39</v>
      </c>
      <c r="V20" s="42">
        <v>0.215</v>
      </c>
      <c r="W20" s="1">
        <v>870887.62723099987</v>
      </c>
      <c r="X20" s="20">
        <v>135</v>
      </c>
      <c r="Y20" s="20">
        <v>30</v>
      </c>
      <c r="Z20" s="20"/>
      <c r="AA20" s="20"/>
      <c r="AB20" s="20">
        <v>2</v>
      </c>
      <c r="AC20" s="20"/>
      <c r="AD20" s="1">
        <v>5</v>
      </c>
      <c r="AE20" s="67" t="s">
        <v>98</v>
      </c>
      <c r="AF20" s="42"/>
      <c r="AG20" s="23" t="s">
        <v>116</v>
      </c>
      <c r="AH20" s="75" t="s">
        <v>61</v>
      </c>
    </row>
    <row r="21" spans="1:34" s="68" customFormat="1" ht="30" customHeight="1" x14ac:dyDescent="0.25">
      <c r="A21" s="20">
        <v>12</v>
      </c>
      <c r="B21" s="70" t="s">
        <v>117</v>
      </c>
      <c r="C21" s="74" t="s">
        <v>73</v>
      </c>
      <c r="D21" s="21" t="s">
        <v>77</v>
      </c>
      <c r="E21" s="21" t="s">
        <v>78</v>
      </c>
      <c r="F21" s="21" t="s">
        <v>114</v>
      </c>
      <c r="G21" s="21" t="s">
        <v>71</v>
      </c>
      <c r="H21" s="21" t="s">
        <v>79</v>
      </c>
      <c r="I21" s="21" t="s">
        <v>80</v>
      </c>
      <c r="J21" s="21" t="s">
        <v>81</v>
      </c>
      <c r="K21" s="21" t="s">
        <v>87</v>
      </c>
      <c r="L21" s="21" t="s">
        <v>118</v>
      </c>
      <c r="M21" s="22">
        <v>325453</v>
      </c>
      <c r="N21" s="22">
        <v>9466328</v>
      </c>
      <c r="O21" s="22">
        <v>326190</v>
      </c>
      <c r="P21" s="22">
        <v>9466324</v>
      </c>
      <c r="Q21" s="22">
        <v>18</v>
      </c>
      <c r="R21" s="21" t="s">
        <v>38</v>
      </c>
      <c r="S21" s="21"/>
      <c r="T21" s="21" t="s">
        <v>119</v>
      </c>
      <c r="U21" s="66" t="s">
        <v>39</v>
      </c>
      <c r="V21" s="42">
        <v>0.8</v>
      </c>
      <c r="W21" s="1">
        <v>1387896.0516082312</v>
      </c>
      <c r="X21" s="20">
        <v>150</v>
      </c>
      <c r="Y21" s="20">
        <v>50</v>
      </c>
      <c r="Z21" s="20"/>
      <c r="AA21" s="20"/>
      <c r="AB21" s="20"/>
      <c r="AC21" s="20"/>
      <c r="AD21" s="1">
        <v>2</v>
      </c>
      <c r="AE21" s="67" t="s">
        <v>120</v>
      </c>
      <c r="AF21" s="42">
        <v>1</v>
      </c>
      <c r="AG21" s="23" t="s">
        <v>72</v>
      </c>
      <c r="AH21" s="75" t="s">
        <v>61</v>
      </c>
    </row>
    <row r="22" spans="1:34" s="68" customFormat="1" ht="30" customHeight="1" x14ac:dyDescent="0.25">
      <c r="A22" s="20">
        <v>13</v>
      </c>
      <c r="B22" s="70" t="s">
        <v>121</v>
      </c>
      <c r="C22" s="74" t="s">
        <v>73</v>
      </c>
      <c r="D22" s="21" t="s">
        <v>77</v>
      </c>
      <c r="E22" s="21" t="s">
        <v>78</v>
      </c>
      <c r="F22" s="21" t="s">
        <v>114</v>
      </c>
      <c r="G22" s="21" t="s">
        <v>71</v>
      </c>
      <c r="H22" s="21" t="s">
        <v>79</v>
      </c>
      <c r="I22" s="21" t="s">
        <v>80</v>
      </c>
      <c r="J22" s="21" t="s">
        <v>81</v>
      </c>
      <c r="K22" s="21" t="s">
        <v>87</v>
      </c>
      <c r="L22" s="21" t="s">
        <v>122</v>
      </c>
      <c r="M22" s="22">
        <v>326259</v>
      </c>
      <c r="N22" s="22">
        <v>9466272</v>
      </c>
      <c r="O22" s="22">
        <v>326903</v>
      </c>
      <c r="P22" s="22">
        <v>9466094</v>
      </c>
      <c r="Q22" s="22">
        <v>18</v>
      </c>
      <c r="R22" s="21" t="s">
        <v>38</v>
      </c>
      <c r="S22" s="21"/>
      <c r="T22" s="21" t="s">
        <v>123</v>
      </c>
      <c r="U22" s="66" t="s">
        <v>39</v>
      </c>
      <c r="V22" s="42">
        <v>0.7</v>
      </c>
      <c r="W22" s="1">
        <v>1241479.1553428723</v>
      </c>
      <c r="X22" s="20">
        <v>255</v>
      </c>
      <c r="Y22" s="20">
        <v>85</v>
      </c>
      <c r="Z22" s="20"/>
      <c r="AA22" s="20"/>
      <c r="AB22" s="20">
        <v>2</v>
      </c>
      <c r="AC22" s="20"/>
      <c r="AD22" s="1">
        <v>0.5</v>
      </c>
      <c r="AE22" s="67" t="s">
        <v>120</v>
      </c>
      <c r="AF22" s="42">
        <v>1</v>
      </c>
      <c r="AG22" s="23" t="s">
        <v>116</v>
      </c>
      <c r="AH22" s="75" t="s">
        <v>61</v>
      </c>
    </row>
    <row r="23" spans="1:34" s="68" customFormat="1" ht="30" customHeight="1" x14ac:dyDescent="0.25">
      <c r="A23" s="20">
        <v>14</v>
      </c>
      <c r="B23" s="70" t="s">
        <v>124</v>
      </c>
      <c r="C23" s="74" t="s">
        <v>73</v>
      </c>
      <c r="D23" s="21" t="s">
        <v>77</v>
      </c>
      <c r="E23" s="21" t="s">
        <v>78</v>
      </c>
      <c r="F23" s="21" t="s">
        <v>114</v>
      </c>
      <c r="G23" s="21" t="s">
        <v>71</v>
      </c>
      <c r="H23" s="21" t="s">
        <v>79</v>
      </c>
      <c r="I23" s="21" t="s">
        <v>80</v>
      </c>
      <c r="J23" s="21" t="s">
        <v>81</v>
      </c>
      <c r="K23" s="21" t="s">
        <v>87</v>
      </c>
      <c r="L23" s="21" t="s">
        <v>125</v>
      </c>
      <c r="M23" s="22">
        <v>327001</v>
      </c>
      <c r="N23" s="22">
        <v>9466076</v>
      </c>
      <c r="O23" s="22">
        <v>327779</v>
      </c>
      <c r="P23" s="22">
        <v>9465375</v>
      </c>
      <c r="Q23" s="22">
        <v>18</v>
      </c>
      <c r="R23" s="21" t="s">
        <v>38</v>
      </c>
      <c r="S23" s="21"/>
      <c r="T23" s="21" t="s">
        <v>123</v>
      </c>
      <c r="U23" s="66" t="s">
        <v>39</v>
      </c>
      <c r="V23" s="42">
        <v>1.1000000000000001</v>
      </c>
      <c r="W23" s="1">
        <v>1827146.7404043076</v>
      </c>
      <c r="X23" s="20">
        <v>330</v>
      </c>
      <c r="Y23" s="20">
        <v>123</v>
      </c>
      <c r="Z23" s="20"/>
      <c r="AA23" s="20"/>
      <c r="AB23" s="20"/>
      <c r="AC23" s="20"/>
      <c r="AD23" s="1"/>
      <c r="AE23" s="67"/>
      <c r="AF23" s="42">
        <v>1.7</v>
      </c>
      <c r="AG23" s="23" t="s">
        <v>116</v>
      </c>
      <c r="AH23" s="75" t="s">
        <v>61</v>
      </c>
    </row>
    <row r="24" spans="1:34" s="68" customFormat="1" ht="30" customHeight="1" x14ac:dyDescent="0.25">
      <c r="A24" s="20">
        <v>15</v>
      </c>
      <c r="B24" s="70" t="s">
        <v>126</v>
      </c>
      <c r="C24" s="74" t="s">
        <v>73</v>
      </c>
      <c r="D24" s="21" t="s">
        <v>77</v>
      </c>
      <c r="E24" s="21" t="s">
        <v>78</v>
      </c>
      <c r="F24" s="21" t="s">
        <v>114</v>
      </c>
      <c r="G24" s="21" t="s">
        <v>71</v>
      </c>
      <c r="H24" s="21" t="s">
        <v>79</v>
      </c>
      <c r="I24" s="21" t="s">
        <v>80</v>
      </c>
      <c r="J24" s="21" t="s">
        <v>81</v>
      </c>
      <c r="K24" s="21" t="s">
        <v>87</v>
      </c>
      <c r="L24" s="21" t="s">
        <v>127</v>
      </c>
      <c r="M24" s="22">
        <v>327801</v>
      </c>
      <c r="N24" s="22">
        <v>9465325</v>
      </c>
      <c r="O24" s="22">
        <v>328064</v>
      </c>
      <c r="P24" s="22">
        <v>9464435</v>
      </c>
      <c r="Q24" s="22">
        <v>18</v>
      </c>
      <c r="R24" s="21" t="s">
        <v>38</v>
      </c>
      <c r="S24" s="21"/>
      <c r="T24" s="21" t="s">
        <v>123</v>
      </c>
      <c r="U24" s="66" t="s">
        <v>39</v>
      </c>
      <c r="V24" s="42">
        <v>1</v>
      </c>
      <c r="W24" s="1">
        <v>1680729.8441389492</v>
      </c>
      <c r="X24" s="20">
        <v>100</v>
      </c>
      <c r="Y24" s="20">
        <v>50</v>
      </c>
      <c r="Z24" s="20"/>
      <c r="AA24" s="20"/>
      <c r="AB24" s="20"/>
      <c r="AC24" s="20"/>
      <c r="AD24" s="1">
        <v>1</v>
      </c>
      <c r="AE24" s="67" t="s">
        <v>120</v>
      </c>
      <c r="AF24" s="42">
        <v>1.3</v>
      </c>
      <c r="AG24" s="23" t="s">
        <v>116</v>
      </c>
      <c r="AH24" s="75" t="s">
        <v>61</v>
      </c>
    </row>
    <row r="25" spans="1:34" s="68" customFormat="1" ht="30" customHeight="1" x14ac:dyDescent="0.25">
      <c r="A25" s="20">
        <v>16</v>
      </c>
      <c r="B25" s="70" t="s">
        <v>128</v>
      </c>
      <c r="C25" s="74" t="s">
        <v>73</v>
      </c>
      <c r="D25" s="21" t="s">
        <v>77</v>
      </c>
      <c r="E25" s="21" t="s">
        <v>78</v>
      </c>
      <c r="F25" s="21" t="s">
        <v>114</v>
      </c>
      <c r="G25" s="21" t="s">
        <v>71</v>
      </c>
      <c r="H25" s="21" t="s">
        <v>79</v>
      </c>
      <c r="I25" s="21" t="s">
        <v>80</v>
      </c>
      <c r="J25" s="21" t="s">
        <v>81</v>
      </c>
      <c r="K25" s="21" t="s">
        <v>87</v>
      </c>
      <c r="L25" s="21" t="s">
        <v>129</v>
      </c>
      <c r="M25" s="22">
        <v>328115</v>
      </c>
      <c r="N25" s="22">
        <v>9464310</v>
      </c>
      <c r="O25" s="22">
        <v>328554</v>
      </c>
      <c r="P25" s="22">
        <v>9463301</v>
      </c>
      <c r="Q25" s="22">
        <v>18</v>
      </c>
      <c r="R25" s="21" t="s">
        <v>38</v>
      </c>
      <c r="S25" s="21"/>
      <c r="T25" s="21" t="s">
        <v>89</v>
      </c>
      <c r="U25" s="66" t="s">
        <v>39</v>
      </c>
      <c r="V25" s="42">
        <v>1.125</v>
      </c>
      <c r="W25" s="1">
        <v>4184994.2916449998</v>
      </c>
      <c r="X25" s="20">
        <v>50</v>
      </c>
      <c r="Y25" s="20">
        <v>25</v>
      </c>
      <c r="Z25" s="20"/>
      <c r="AA25" s="20"/>
      <c r="AB25" s="20"/>
      <c r="AC25" s="20"/>
      <c r="AD25" s="1">
        <v>2</v>
      </c>
      <c r="AE25" s="67" t="s">
        <v>98</v>
      </c>
      <c r="AF25" s="42">
        <v>1.3</v>
      </c>
      <c r="AG25" s="23" t="s">
        <v>116</v>
      </c>
      <c r="AH25" s="75" t="s">
        <v>61</v>
      </c>
    </row>
    <row r="26" spans="1:34" s="68" customFormat="1" ht="30" customHeight="1" x14ac:dyDescent="0.25">
      <c r="A26" s="20">
        <v>17</v>
      </c>
      <c r="B26" s="70" t="s">
        <v>130</v>
      </c>
      <c r="C26" s="74" t="s">
        <v>73</v>
      </c>
      <c r="D26" s="21" t="s">
        <v>77</v>
      </c>
      <c r="E26" s="21" t="s">
        <v>78</v>
      </c>
      <c r="F26" s="21" t="s">
        <v>114</v>
      </c>
      <c r="G26" s="21" t="s">
        <v>71</v>
      </c>
      <c r="H26" s="21" t="s">
        <v>79</v>
      </c>
      <c r="I26" s="21" t="s">
        <v>80</v>
      </c>
      <c r="J26" s="21" t="s">
        <v>81</v>
      </c>
      <c r="K26" s="21" t="s">
        <v>87</v>
      </c>
      <c r="L26" s="21" t="s">
        <v>131</v>
      </c>
      <c r="M26" s="22">
        <v>328554</v>
      </c>
      <c r="N26" s="22">
        <v>9463301</v>
      </c>
      <c r="O26" s="22">
        <v>328677</v>
      </c>
      <c r="P26" s="22">
        <v>9462491</v>
      </c>
      <c r="Q26" s="22">
        <v>18</v>
      </c>
      <c r="R26" s="21" t="s">
        <v>38</v>
      </c>
      <c r="S26" s="21"/>
      <c r="T26" s="21" t="s">
        <v>89</v>
      </c>
      <c r="U26" s="66" t="s">
        <v>39</v>
      </c>
      <c r="V26" s="42">
        <v>0.86</v>
      </c>
      <c r="W26" s="1">
        <v>3219897.2959640003</v>
      </c>
      <c r="X26" s="20">
        <v>45</v>
      </c>
      <c r="Y26" s="20">
        <v>20</v>
      </c>
      <c r="Z26" s="20"/>
      <c r="AA26" s="20"/>
      <c r="AB26" s="20"/>
      <c r="AC26" s="20"/>
      <c r="AD26" s="1">
        <v>1</v>
      </c>
      <c r="AE26" s="67" t="s">
        <v>98</v>
      </c>
      <c r="AF26" s="42">
        <v>1</v>
      </c>
      <c r="AG26" s="23" t="s">
        <v>116</v>
      </c>
      <c r="AH26" s="75" t="s">
        <v>61</v>
      </c>
    </row>
    <row r="27" spans="1:34" s="68" customFormat="1" ht="30" customHeight="1" x14ac:dyDescent="0.25">
      <c r="A27" s="20">
        <v>18</v>
      </c>
      <c r="B27" s="70" t="s">
        <v>132</v>
      </c>
      <c r="C27" s="74" t="s">
        <v>73</v>
      </c>
      <c r="D27" s="21" t="s">
        <v>77</v>
      </c>
      <c r="E27" s="21" t="s">
        <v>78</v>
      </c>
      <c r="F27" s="21" t="s">
        <v>114</v>
      </c>
      <c r="G27" s="21" t="s">
        <v>71</v>
      </c>
      <c r="H27" s="21" t="s">
        <v>79</v>
      </c>
      <c r="I27" s="21" t="s">
        <v>80</v>
      </c>
      <c r="J27" s="21" t="s">
        <v>81</v>
      </c>
      <c r="K27" s="21" t="s">
        <v>87</v>
      </c>
      <c r="L27" s="21" t="s">
        <v>133</v>
      </c>
      <c r="M27" s="22">
        <v>332085</v>
      </c>
      <c r="N27" s="22">
        <v>9457654</v>
      </c>
      <c r="O27" s="22">
        <v>332797</v>
      </c>
      <c r="P27" s="22">
        <v>9457433</v>
      </c>
      <c r="Q27" s="22">
        <v>18</v>
      </c>
      <c r="R27" s="21"/>
      <c r="S27" s="21" t="s">
        <v>38</v>
      </c>
      <c r="T27" s="21" t="s">
        <v>95</v>
      </c>
      <c r="U27" s="66" t="s">
        <v>39</v>
      </c>
      <c r="V27" s="42">
        <v>0.8</v>
      </c>
      <c r="W27" s="1">
        <v>2995287.6084800004</v>
      </c>
      <c r="X27" s="20">
        <v>366</v>
      </c>
      <c r="Y27" s="20">
        <v>60</v>
      </c>
      <c r="Z27" s="20"/>
      <c r="AA27" s="20"/>
      <c r="AB27" s="20">
        <v>3</v>
      </c>
      <c r="AC27" s="20"/>
      <c r="AD27" s="1">
        <v>35</v>
      </c>
      <c r="AE27" s="67" t="s">
        <v>108</v>
      </c>
      <c r="AF27" s="42">
        <v>0.5</v>
      </c>
      <c r="AG27" s="23" t="s">
        <v>72</v>
      </c>
      <c r="AH27" s="75" t="s">
        <v>61</v>
      </c>
    </row>
    <row r="28" spans="1:34" s="68" customFormat="1" ht="30" customHeight="1" x14ac:dyDescent="0.25">
      <c r="A28" s="20">
        <v>19</v>
      </c>
      <c r="B28" s="70" t="s">
        <v>134</v>
      </c>
      <c r="C28" s="74" t="s">
        <v>73</v>
      </c>
      <c r="D28" s="21" t="s">
        <v>77</v>
      </c>
      <c r="E28" s="21" t="s">
        <v>78</v>
      </c>
      <c r="F28" s="21" t="s">
        <v>114</v>
      </c>
      <c r="G28" s="21" t="s">
        <v>71</v>
      </c>
      <c r="H28" s="21" t="s">
        <v>79</v>
      </c>
      <c r="I28" s="21" t="s">
        <v>80</v>
      </c>
      <c r="J28" s="21" t="s">
        <v>81</v>
      </c>
      <c r="K28" s="21" t="s">
        <v>87</v>
      </c>
      <c r="L28" s="21" t="s">
        <v>135</v>
      </c>
      <c r="M28" s="22">
        <v>335437</v>
      </c>
      <c r="N28" s="22">
        <v>9455768</v>
      </c>
      <c r="O28" s="22">
        <v>335996</v>
      </c>
      <c r="P28" s="22">
        <v>9455450</v>
      </c>
      <c r="Q28" s="22">
        <v>18</v>
      </c>
      <c r="R28" s="21" t="s">
        <v>38</v>
      </c>
      <c r="S28" s="21"/>
      <c r="T28" s="21" t="s">
        <v>89</v>
      </c>
      <c r="U28" s="66" t="s">
        <v>39</v>
      </c>
      <c r="V28" s="42">
        <v>0.65</v>
      </c>
      <c r="W28" s="1">
        <v>2450149.6332799997</v>
      </c>
      <c r="X28" s="20">
        <v>78</v>
      </c>
      <c r="Y28" s="20">
        <v>20</v>
      </c>
      <c r="Z28" s="20"/>
      <c r="AA28" s="20"/>
      <c r="AB28" s="20">
        <v>1</v>
      </c>
      <c r="AC28" s="20"/>
      <c r="AD28" s="1">
        <v>5</v>
      </c>
      <c r="AE28" s="67" t="s">
        <v>108</v>
      </c>
      <c r="AF28" s="42"/>
      <c r="AG28" s="23" t="s">
        <v>72</v>
      </c>
      <c r="AH28" s="75" t="s">
        <v>61</v>
      </c>
    </row>
    <row r="29" spans="1:34" s="68" customFormat="1" ht="30" customHeight="1" x14ac:dyDescent="0.25">
      <c r="A29" s="20">
        <v>20</v>
      </c>
      <c r="B29" s="70" t="s">
        <v>136</v>
      </c>
      <c r="C29" s="74" t="s">
        <v>73</v>
      </c>
      <c r="D29" s="21" t="s">
        <v>77</v>
      </c>
      <c r="E29" s="21" t="s">
        <v>78</v>
      </c>
      <c r="F29" s="21" t="s">
        <v>114</v>
      </c>
      <c r="G29" s="21" t="s">
        <v>71</v>
      </c>
      <c r="H29" s="21" t="s">
        <v>79</v>
      </c>
      <c r="I29" s="21" t="s">
        <v>80</v>
      </c>
      <c r="J29" s="21" t="s">
        <v>81</v>
      </c>
      <c r="K29" s="21" t="s">
        <v>87</v>
      </c>
      <c r="L29" s="21" t="s">
        <v>137</v>
      </c>
      <c r="M29" s="22">
        <v>337282</v>
      </c>
      <c r="N29" s="22">
        <v>9459222</v>
      </c>
      <c r="O29" s="22">
        <v>337482</v>
      </c>
      <c r="P29" s="22">
        <v>9459212</v>
      </c>
      <c r="Q29" s="22">
        <v>18</v>
      </c>
      <c r="R29" s="21" t="s">
        <v>38</v>
      </c>
      <c r="S29" s="21"/>
      <c r="T29" s="21" t="s">
        <v>89</v>
      </c>
      <c r="U29" s="66" t="s">
        <v>39</v>
      </c>
      <c r="V29" s="42">
        <v>0.21</v>
      </c>
      <c r="W29" s="1">
        <v>851077.86079999979</v>
      </c>
      <c r="X29" s="20">
        <v>158</v>
      </c>
      <c r="Y29" s="20">
        <v>39</v>
      </c>
      <c r="Z29" s="20"/>
      <c r="AA29" s="20"/>
      <c r="AB29" s="20">
        <v>3</v>
      </c>
      <c r="AC29" s="20"/>
      <c r="AD29" s="1">
        <v>20</v>
      </c>
      <c r="AE29" s="67" t="s">
        <v>82</v>
      </c>
      <c r="AF29" s="42"/>
      <c r="AG29" s="23" t="s">
        <v>72</v>
      </c>
      <c r="AH29" s="75" t="s">
        <v>61</v>
      </c>
    </row>
    <row r="30" spans="1:34" s="68" customFormat="1" ht="30" customHeight="1" x14ac:dyDescent="0.25">
      <c r="A30" s="20">
        <v>21</v>
      </c>
      <c r="B30" s="70" t="s">
        <v>138</v>
      </c>
      <c r="C30" s="74" t="s">
        <v>73</v>
      </c>
      <c r="D30" s="21" t="s">
        <v>77</v>
      </c>
      <c r="E30" s="21" t="s">
        <v>78</v>
      </c>
      <c r="F30" s="21" t="s">
        <v>139</v>
      </c>
      <c r="G30" s="21" t="s">
        <v>71</v>
      </c>
      <c r="H30" s="21" t="s">
        <v>79</v>
      </c>
      <c r="I30" s="21" t="s">
        <v>80</v>
      </c>
      <c r="J30" s="21" t="s">
        <v>81</v>
      </c>
      <c r="K30" s="21" t="s">
        <v>87</v>
      </c>
      <c r="L30" s="21" t="s">
        <v>140</v>
      </c>
      <c r="M30" s="22">
        <v>347388</v>
      </c>
      <c r="N30" s="22">
        <v>9450388</v>
      </c>
      <c r="O30" s="22">
        <v>348058</v>
      </c>
      <c r="P30" s="22">
        <v>9450252</v>
      </c>
      <c r="Q30" s="22">
        <v>18</v>
      </c>
      <c r="R30" s="21"/>
      <c r="S30" s="21" t="s">
        <v>38</v>
      </c>
      <c r="T30" s="21" t="s">
        <v>141</v>
      </c>
      <c r="U30" s="66" t="s">
        <v>39</v>
      </c>
      <c r="V30" s="42">
        <v>0.69499999999999995</v>
      </c>
      <c r="W30" s="1">
        <v>5870470.5022399994</v>
      </c>
      <c r="X30" s="20">
        <v>84</v>
      </c>
      <c r="Y30" s="20">
        <v>36</v>
      </c>
      <c r="Z30" s="20"/>
      <c r="AA30" s="20"/>
      <c r="AB30" s="20">
        <v>2</v>
      </c>
      <c r="AC30" s="20"/>
      <c r="AD30" s="1">
        <v>10</v>
      </c>
      <c r="AE30" s="67" t="s">
        <v>84</v>
      </c>
      <c r="AF30" s="42"/>
      <c r="AG30" s="23" t="s">
        <v>72</v>
      </c>
      <c r="AH30" s="75" t="s">
        <v>61</v>
      </c>
    </row>
    <row r="31" spans="1:34" s="68" customFormat="1" ht="30" customHeight="1" x14ac:dyDescent="0.25">
      <c r="A31" s="20">
        <v>22</v>
      </c>
      <c r="B31" s="70" t="s">
        <v>142</v>
      </c>
      <c r="C31" s="74" t="s">
        <v>73</v>
      </c>
      <c r="D31" s="21" t="s">
        <v>77</v>
      </c>
      <c r="E31" s="21" t="s">
        <v>78</v>
      </c>
      <c r="F31" s="21" t="s">
        <v>139</v>
      </c>
      <c r="G31" s="21" t="s">
        <v>71</v>
      </c>
      <c r="H31" s="21" t="s">
        <v>79</v>
      </c>
      <c r="I31" s="21" t="s">
        <v>80</v>
      </c>
      <c r="J31" s="21" t="s">
        <v>81</v>
      </c>
      <c r="K31" s="21" t="s">
        <v>87</v>
      </c>
      <c r="L31" s="21" t="s">
        <v>143</v>
      </c>
      <c r="M31" s="22">
        <v>373776</v>
      </c>
      <c r="N31" s="22">
        <v>9447296</v>
      </c>
      <c r="O31" s="22">
        <v>374492</v>
      </c>
      <c r="P31" s="22">
        <v>9446923</v>
      </c>
      <c r="Q31" s="22">
        <v>18</v>
      </c>
      <c r="R31" s="21"/>
      <c r="S31" s="21" t="s">
        <v>38</v>
      </c>
      <c r="T31" s="21" t="s">
        <v>95</v>
      </c>
      <c r="U31" s="66" t="s">
        <v>39</v>
      </c>
      <c r="V31" s="42">
        <v>0.82499999999999996</v>
      </c>
      <c r="W31" s="1">
        <v>3086143.9158400004</v>
      </c>
      <c r="X31" s="20">
        <v>275</v>
      </c>
      <c r="Y31" s="20">
        <v>34</v>
      </c>
      <c r="Z31" s="20"/>
      <c r="AA31" s="20"/>
      <c r="AB31" s="20">
        <v>2</v>
      </c>
      <c r="AC31" s="20">
        <v>1</v>
      </c>
      <c r="AD31" s="1">
        <v>50</v>
      </c>
      <c r="AE31" s="67" t="s">
        <v>83</v>
      </c>
      <c r="AF31" s="42">
        <v>0.5</v>
      </c>
      <c r="AG31" s="23" t="s">
        <v>72</v>
      </c>
      <c r="AH31" s="75" t="s">
        <v>61</v>
      </c>
    </row>
    <row r="32" spans="1:34" s="68" customFormat="1" ht="30" customHeight="1" x14ac:dyDescent="0.25">
      <c r="A32" s="20">
        <v>23</v>
      </c>
      <c r="B32" s="70" t="s">
        <v>144</v>
      </c>
      <c r="C32" s="74" t="s">
        <v>73</v>
      </c>
      <c r="D32" s="21" t="s">
        <v>77</v>
      </c>
      <c r="E32" s="21" t="s">
        <v>78</v>
      </c>
      <c r="F32" s="21" t="s">
        <v>139</v>
      </c>
      <c r="G32" s="21" t="s">
        <v>71</v>
      </c>
      <c r="H32" s="21" t="s">
        <v>79</v>
      </c>
      <c r="I32" s="21" t="s">
        <v>80</v>
      </c>
      <c r="J32" s="21" t="s">
        <v>81</v>
      </c>
      <c r="K32" s="21" t="s">
        <v>87</v>
      </c>
      <c r="L32" s="21" t="s">
        <v>145</v>
      </c>
      <c r="M32" s="22">
        <v>386643</v>
      </c>
      <c r="N32" s="22">
        <v>9441464</v>
      </c>
      <c r="O32" s="22">
        <v>387224</v>
      </c>
      <c r="P32" s="22">
        <v>9441276</v>
      </c>
      <c r="Q32" s="22">
        <v>18</v>
      </c>
      <c r="R32" s="21"/>
      <c r="S32" s="21" t="s">
        <v>38</v>
      </c>
      <c r="T32" s="21" t="s">
        <v>95</v>
      </c>
      <c r="U32" s="66" t="s">
        <v>39</v>
      </c>
      <c r="V32" s="42">
        <v>0.67</v>
      </c>
      <c r="W32" s="1">
        <v>2522834.7111999998</v>
      </c>
      <c r="X32" s="20">
        <v>100</v>
      </c>
      <c r="Y32" s="20">
        <v>27</v>
      </c>
      <c r="Z32" s="20"/>
      <c r="AA32" s="20"/>
      <c r="AB32" s="20">
        <v>1</v>
      </c>
      <c r="AC32" s="20"/>
      <c r="AD32" s="1">
        <v>50</v>
      </c>
      <c r="AE32" s="67" t="s">
        <v>84</v>
      </c>
      <c r="AF32" s="42"/>
      <c r="AG32" s="23" t="s">
        <v>72</v>
      </c>
      <c r="AH32" s="75" t="s">
        <v>61</v>
      </c>
    </row>
    <row r="33" spans="1:34" s="19" customFormat="1" ht="24" customHeight="1" x14ac:dyDescent="0.25">
      <c r="A33" s="16">
        <v>1</v>
      </c>
      <c r="B33" s="17" t="s">
        <v>146</v>
      </c>
      <c r="C33" s="17"/>
      <c r="D33" s="77"/>
      <c r="E33" s="77"/>
      <c r="F33" s="17"/>
      <c r="G33" s="17"/>
      <c r="H33" s="17"/>
      <c r="I33" s="77"/>
      <c r="J33" s="77"/>
      <c r="K33" s="77"/>
      <c r="L33" s="77"/>
      <c r="M33" s="18"/>
      <c r="N33" s="18"/>
      <c r="O33" s="18"/>
      <c r="P33" s="18"/>
      <c r="Q33" s="18"/>
      <c r="R33" s="77"/>
      <c r="S33" s="77"/>
      <c r="T33" s="77"/>
      <c r="U33" s="77"/>
      <c r="V33" s="41">
        <f>SUM(V34:V34)</f>
        <v>0.54</v>
      </c>
      <c r="W33" s="78">
        <f t="shared" ref="V33:AD33" si="1">SUM(W34:W34)</f>
        <v>260562.59934740001</v>
      </c>
      <c r="X33" s="34">
        <f t="shared" si="1"/>
        <v>5</v>
      </c>
      <c r="Y33" s="34">
        <f t="shared" si="1"/>
        <v>1</v>
      </c>
      <c r="Z33" s="34">
        <f t="shared" si="1"/>
        <v>0</v>
      </c>
      <c r="AA33" s="34">
        <f t="shared" si="1"/>
        <v>0</v>
      </c>
      <c r="AB33" s="34">
        <f t="shared" si="1"/>
        <v>0</v>
      </c>
      <c r="AC33" s="34">
        <f t="shared" si="1"/>
        <v>0</v>
      </c>
      <c r="AD33" s="78">
        <f t="shared" si="1"/>
        <v>30</v>
      </c>
      <c r="AE33" s="41"/>
      <c r="AF33" s="41">
        <f>SUM(AF34:AF34)</f>
        <v>0.2</v>
      </c>
      <c r="AG33" s="69"/>
      <c r="AH33" s="24"/>
    </row>
    <row r="34" spans="1:34" s="68" customFormat="1" ht="30" customHeight="1" x14ac:dyDescent="0.25">
      <c r="A34" s="20">
        <v>1</v>
      </c>
      <c r="B34" s="70" t="s">
        <v>147</v>
      </c>
      <c r="C34" s="76" t="s">
        <v>74</v>
      </c>
      <c r="D34" s="21" t="s">
        <v>148</v>
      </c>
      <c r="E34" s="21" t="s">
        <v>87</v>
      </c>
      <c r="F34" s="21" t="s">
        <v>149</v>
      </c>
      <c r="G34" s="21" t="s">
        <v>71</v>
      </c>
      <c r="H34" s="21" t="s">
        <v>150</v>
      </c>
      <c r="I34" s="21" t="s">
        <v>151</v>
      </c>
      <c r="J34" s="21" t="s">
        <v>152</v>
      </c>
      <c r="K34" s="21" t="s">
        <v>150</v>
      </c>
      <c r="L34" s="21" t="s">
        <v>153</v>
      </c>
      <c r="M34" s="22">
        <v>275628</v>
      </c>
      <c r="N34" s="22">
        <v>8825436</v>
      </c>
      <c r="O34" s="22">
        <v>275230</v>
      </c>
      <c r="P34" s="22">
        <v>8825767</v>
      </c>
      <c r="Q34" s="22">
        <v>18</v>
      </c>
      <c r="R34" s="21" t="s">
        <v>38</v>
      </c>
      <c r="S34" s="21" t="s">
        <v>38</v>
      </c>
      <c r="T34" s="21" t="s">
        <v>154</v>
      </c>
      <c r="U34" s="66" t="s">
        <v>39</v>
      </c>
      <c r="V34" s="42">
        <v>0.54</v>
      </c>
      <c r="W34" s="1">
        <v>260562.59934740001</v>
      </c>
      <c r="X34" s="20">
        <v>5</v>
      </c>
      <c r="Y34" s="20">
        <v>1</v>
      </c>
      <c r="Z34" s="20"/>
      <c r="AA34" s="20"/>
      <c r="AB34" s="20"/>
      <c r="AC34" s="20"/>
      <c r="AD34" s="1">
        <v>30</v>
      </c>
      <c r="AE34" s="67"/>
      <c r="AF34" s="42">
        <v>0.2</v>
      </c>
      <c r="AG34" s="23" t="s">
        <v>116</v>
      </c>
      <c r="AH34" s="186" t="s">
        <v>155</v>
      </c>
    </row>
    <row r="35" spans="1:34" s="19" customFormat="1" ht="24" customHeight="1" x14ac:dyDescent="0.25">
      <c r="A35" s="16">
        <v>1</v>
      </c>
      <c r="B35" s="17" t="s">
        <v>156</v>
      </c>
      <c r="C35" s="17"/>
      <c r="D35" s="77"/>
      <c r="E35" s="77"/>
      <c r="F35" s="17"/>
      <c r="G35" s="17"/>
      <c r="H35" s="17"/>
      <c r="I35" s="77"/>
      <c r="J35" s="77"/>
      <c r="K35" s="77"/>
      <c r="L35" s="77"/>
      <c r="M35" s="18"/>
      <c r="N35" s="18"/>
      <c r="O35" s="18"/>
      <c r="P35" s="18"/>
      <c r="Q35" s="18"/>
      <c r="R35" s="77"/>
      <c r="S35" s="77"/>
      <c r="T35" s="77"/>
      <c r="U35" s="77"/>
      <c r="V35" s="41">
        <f>SUM(V36:V36)</f>
        <v>0.88</v>
      </c>
      <c r="W35" s="78">
        <f t="shared" ref="V35:AD35" si="2">SUM(W36:W36)</f>
        <v>4642259.2332431395</v>
      </c>
      <c r="X35" s="34">
        <f t="shared" si="2"/>
        <v>520</v>
      </c>
      <c r="Y35" s="34">
        <f t="shared" si="2"/>
        <v>130</v>
      </c>
      <c r="Z35" s="34">
        <f t="shared" si="2"/>
        <v>850</v>
      </c>
      <c r="AA35" s="34">
        <f t="shared" si="2"/>
        <v>850</v>
      </c>
      <c r="AB35" s="34">
        <f t="shared" si="2"/>
        <v>3</v>
      </c>
      <c r="AC35" s="34">
        <f t="shared" si="2"/>
        <v>0</v>
      </c>
      <c r="AD35" s="78">
        <f t="shared" si="2"/>
        <v>1.33</v>
      </c>
      <c r="AE35" s="41"/>
      <c r="AF35" s="41">
        <f>SUM(AF36:AF36)</f>
        <v>0.85</v>
      </c>
      <c r="AG35" s="69"/>
      <c r="AH35" s="24"/>
    </row>
    <row r="36" spans="1:34" s="68" customFormat="1" ht="30" customHeight="1" x14ac:dyDescent="0.25">
      <c r="A36" s="20">
        <v>1</v>
      </c>
      <c r="B36" s="70" t="s">
        <v>157</v>
      </c>
      <c r="C36" s="74" t="s">
        <v>73</v>
      </c>
      <c r="D36" s="21" t="s">
        <v>158</v>
      </c>
      <c r="E36" s="21" t="s">
        <v>159</v>
      </c>
      <c r="F36" s="21" t="s">
        <v>160</v>
      </c>
      <c r="G36" s="21" t="s">
        <v>71</v>
      </c>
      <c r="H36" s="21" t="s">
        <v>158</v>
      </c>
      <c r="I36" s="21" t="s">
        <v>161</v>
      </c>
      <c r="J36" s="21" t="s">
        <v>161</v>
      </c>
      <c r="K36" s="21" t="s">
        <v>162</v>
      </c>
      <c r="L36" s="21" t="s">
        <v>163</v>
      </c>
      <c r="M36" s="22">
        <v>364703.723</v>
      </c>
      <c r="N36" s="22">
        <v>8903649.8249999993</v>
      </c>
      <c r="O36" s="22">
        <v>364679.46299999999</v>
      </c>
      <c r="P36" s="22">
        <v>8904511.0960000008</v>
      </c>
      <c r="Q36" s="22">
        <v>18</v>
      </c>
      <c r="R36" s="21"/>
      <c r="S36" s="21" t="s">
        <v>38</v>
      </c>
      <c r="T36" s="21" t="s">
        <v>164</v>
      </c>
      <c r="U36" s="66" t="s">
        <v>39</v>
      </c>
      <c r="V36" s="42">
        <v>0.88</v>
      </c>
      <c r="W36" s="1">
        <v>4642259.2332431395</v>
      </c>
      <c r="X36" s="20">
        <v>520</v>
      </c>
      <c r="Y36" s="20">
        <v>130</v>
      </c>
      <c r="Z36" s="20">
        <v>850</v>
      </c>
      <c r="AA36" s="20">
        <v>850</v>
      </c>
      <c r="AB36" s="20">
        <v>3</v>
      </c>
      <c r="AC36" s="20"/>
      <c r="AD36" s="1">
        <v>1.33</v>
      </c>
      <c r="AE36" s="67"/>
      <c r="AF36" s="42">
        <v>0.85</v>
      </c>
      <c r="AG36" s="23" t="s">
        <v>72</v>
      </c>
      <c r="AH36" s="75" t="s">
        <v>61</v>
      </c>
    </row>
    <row r="37" spans="1:34" ht="24.95" customHeight="1" x14ac:dyDescent="0.3">
      <c r="A37" s="31">
        <f>A9+A33+A35</f>
        <v>25</v>
      </c>
      <c r="B37" s="32"/>
      <c r="C37" s="32"/>
      <c r="D37" s="32"/>
      <c r="E37" s="32"/>
      <c r="F37" s="95" t="s">
        <v>41</v>
      </c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7"/>
      <c r="U37" s="31"/>
      <c r="V37" s="71">
        <f>V9+V33+V35</f>
        <v>20.279999999999998</v>
      </c>
      <c r="W37" s="72">
        <f t="shared" ref="W37:AF37" si="3">W9+W33+W35</f>
        <v>80531687.447148874</v>
      </c>
      <c r="X37" s="73">
        <f t="shared" si="3"/>
        <v>3675</v>
      </c>
      <c r="Y37" s="73">
        <f t="shared" si="3"/>
        <v>951</v>
      </c>
      <c r="Z37" s="73">
        <f t="shared" si="3"/>
        <v>850</v>
      </c>
      <c r="AA37" s="73">
        <f t="shared" si="3"/>
        <v>850</v>
      </c>
      <c r="AB37" s="73">
        <f t="shared" si="3"/>
        <v>33</v>
      </c>
      <c r="AC37" s="73">
        <f t="shared" si="3"/>
        <v>2</v>
      </c>
      <c r="AD37" s="72">
        <f t="shared" si="3"/>
        <v>339.83</v>
      </c>
      <c r="AE37" s="31"/>
      <c r="AF37" s="71">
        <f t="shared" si="3"/>
        <v>11.889999999999999</v>
      </c>
      <c r="AG37" s="33"/>
      <c r="AH37" s="33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0"/>
      <c r="W928" s="14"/>
      <c r="X928" s="13"/>
      <c r="Y928" s="13"/>
      <c r="Z928" s="13"/>
      <c r="AA928" s="13"/>
      <c r="AB928" s="13"/>
      <c r="AC928" s="13"/>
      <c r="AD928" s="14"/>
      <c r="AE928" s="10"/>
      <c r="AF928" s="60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0"/>
      <c r="W929" s="14"/>
      <c r="X929" s="13"/>
      <c r="Y929" s="13"/>
      <c r="Z929" s="13"/>
      <c r="AA929" s="13"/>
      <c r="AB929" s="13"/>
      <c r="AC929" s="13"/>
      <c r="AD929" s="14"/>
      <c r="AE929" s="10"/>
      <c r="AF929" s="60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0"/>
      <c r="W930" s="14"/>
      <c r="X930" s="13"/>
      <c r="Y930" s="13"/>
      <c r="Z930" s="13"/>
      <c r="AA930" s="13"/>
      <c r="AB930" s="13"/>
      <c r="AC930" s="13"/>
      <c r="AD930" s="14"/>
      <c r="AE930" s="10"/>
      <c r="AF930" s="60"/>
      <c r="AG930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37:T3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5" sqref="E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42</v>
      </c>
      <c r="B1" s="131"/>
      <c r="C1" s="131"/>
      <c r="D1" s="131"/>
      <c r="E1" s="131"/>
    </row>
    <row r="2" spans="1:5" ht="25.5" customHeight="1" x14ac:dyDescent="0.25">
      <c r="A2" s="102" t="s">
        <v>43</v>
      </c>
      <c r="B2" s="102" t="s">
        <v>44</v>
      </c>
      <c r="C2" s="125" t="s">
        <v>45</v>
      </c>
      <c r="D2" s="133"/>
      <c r="E2" s="102" t="s">
        <v>46</v>
      </c>
    </row>
    <row r="3" spans="1:5" ht="25.5" customHeight="1" x14ac:dyDescent="0.25">
      <c r="A3" s="132"/>
      <c r="B3" s="132"/>
      <c r="C3" s="35" t="s">
        <v>47</v>
      </c>
      <c r="D3" s="36" t="s">
        <v>48</v>
      </c>
      <c r="E3" s="132"/>
    </row>
    <row r="4" spans="1:5" ht="15" customHeight="1" x14ac:dyDescent="0.25">
      <c r="A4" s="37">
        <v>1</v>
      </c>
      <c r="B4" s="38" t="s">
        <v>76</v>
      </c>
      <c r="C4" s="38">
        <v>23</v>
      </c>
      <c r="D4" s="38">
        <v>0</v>
      </c>
      <c r="E4" s="38">
        <f t="shared" ref="E4:E6" si="0">C4+D4</f>
        <v>23</v>
      </c>
    </row>
    <row r="5" spans="1:5" ht="15" customHeight="1" x14ac:dyDescent="0.25">
      <c r="A5" s="37">
        <v>2</v>
      </c>
      <c r="B5" s="38" t="s">
        <v>146</v>
      </c>
      <c r="C5" s="38">
        <v>0</v>
      </c>
      <c r="D5" s="38">
        <v>1</v>
      </c>
      <c r="E5" s="38">
        <f t="shared" ref="E5" si="1">C5+D5</f>
        <v>1</v>
      </c>
    </row>
    <row r="6" spans="1:5" ht="15" customHeight="1" x14ac:dyDescent="0.25">
      <c r="A6" s="37">
        <v>2</v>
      </c>
      <c r="B6" s="38" t="s">
        <v>156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30" t="s">
        <v>46</v>
      </c>
      <c r="B7" s="130"/>
      <c r="C7" s="39">
        <f>SUM(C4:C6)</f>
        <v>24</v>
      </c>
      <c r="D7" s="39">
        <f>SUM(D4:D6)</f>
        <v>1</v>
      </c>
      <c r="E7" s="39">
        <f>SUM(E4:E6)</f>
        <v>25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2A7A-D042-4375-A2CD-9B0A9407F7E6}">
  <sheetPr>
    <tabColor rgb="FF92D050"/>
  </sheetPr>
  <dimension ref="A2:AD13"/>
  <sheetViews>
    <sheetView showGridLines="0" workbookViewId="0">
      <selection activeCell="H23" sqref="H2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37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/>
      <c r="AA2"/>
      <c r="AB2"/>
      <c r="AC2"/>
    </row>
    <row r="3" spans="1:30" ht="14.45" customHeight="1" x14ac:dyDescent="0.25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/>
      <c r="AA3"/>
      <c r="AB3"/>
      <c r="AC3"/>
    </row>
    <row r="4" spans="1:30" x14ac:dyDescent="0.25">
      <c r="A4" s="138" t="s">
        <v>49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/>
      <c r="AA4"/>
      <c r="AB4"/>
      <c r="AC4"/>
    </row>
    <row r="5" spans="1:30" ht="21" customHeight="1" x14ac:dyDescent="0.25">
      <c r="A5" s="139" t="s">
        <v>43</v>
      </c>
      <c r="B5" s="139" t="s">
        <v>50</v>
      </c>
      <c r="C5" s="140" t="s">
        <v>51</v>
      </c>
      <c r="D5" s="142" t="s">
        <v>52</v>
      </c>
      <c r="E5" s="143"/>
      <c r="F5" s="144"/>
      <c r="G5" s="142" t="s">
        <v>53</v>
      </c>
      <c r="H5" s="143"/>
      <c r="I5" s="144"/>
      <c r="J5" s="148" t="s">
        <v>0</v>
      </c>
      <c r="K5" s="149"/>
      <c r="L5" s="150"/>
      <c r="M5" s="154" t="s">
        <v>54</v>
      </c>
      <c r="N5" s="155"/>
      <c r="O5" s="155"/>
      <c r="P5" s="155"/>
      <c r="Q5" s="155"/>
      <c r="R5" s="155"/>
      <c r="S5" s="155"/>
      <c r="T5" s="155"/>
      <c r="U5" s="156"/>
      <c r="V5" s="157" t="s">
        <v>55</v>
      </c>
      <c r="W5" s="158"/>
      <c r="X5" s="158"/>
      <c r="Y5" s="158"/>
      <c r="Z5" s="158"/>
      <c r="AA5" s="158"/>
      <c r="AB5" s="158"/>
      <c r="AC5" s="158"/>
      <c r="AD5" s="159"/>
    </row>
    <row r="6" spans="1:30" ht="21" customHeight="1" x14ac:dyDescent="0.25">
      <c r="A6" s="139"/>
      <c r="B6" s="139"/>
      <c r="C6" s="141"/>
      <c r="D6" s="145"/>
      <c r="E6" s="146"/>
      <c r="F6" s="147"/>
      <c r="G6" s="145"/>
      <c r="H6" s="146"/>
      <c r="I6" s="147"/>
      <c r="J6" s="151"/>
      <c r="K6" s="152"/>
      <c r="L6" s="153"/>
      <c r="M6" s="154" t="s">
        <v>56</v>
      </c>
      <c r="N6" s="155"/>
      <c r="O6" s="156"/>
      <c r="P6" s="160" t="s">
        <v>57</v>
      </c>
      <c r="Q6" s="161"/>
      <c r="R6" s="162"/>
      <c r="S6" s="154" t="s">
        <v>58</v>
      </c>
      <c r="T6" s="155"/>
      <c r="U6" s="156"/>
      <c r="V6" s="163" t="s">
        <v>47</v>
      </c>
      <c r="W6" s="164"/>
      <c r="X6" s="164"/>
      <c r="Y6" s="165"/>
      <c r="Z6" s="134" t="s">
        <v>48</v>
      </c>
      <c r="AA6" s="134"/>
      <c r="AB6" s="134"/>
      <c r="AC6" s="134"/>
      <c r="AD6" s="168" t="s">
        <v>41</v>
      </c>
    </row>
    <row r="7" spans="1:30" ht="30" customHeight="1" x14ac:dyDescent="0.25">
      <c r="A7" s="139"/>
      <c r="B7" s="139"/>
      <c r="C7" s="43" t="s">
        <v>44</v>
      </c>
      <c r="D7" s="44" t="s">
        <v>47</v>
      </c>
      <c r="E7" s="45" t="s">
        <v>48</v>
      </c>
      <c r="F7" s="80" t="s">
        <v>41</v>
      </c>
      <c r="G7" s="44" t="s">
        <v>47</v>
      </c>
      <c r="H7" s="45" t="s">
        <v>48</v>
      </c>
      <c r="I7" s="80" t="s">
        <v>41</v>
      </c>
      <c r="J7" s="44" t="s">
        <v>47</v>
      </c>
      <c r="K7" s="45" t="s">
        <v>48</v>
      </c>
      <c r="L7" s="80" t="s">
        <v>41</v>
      </c>
      <c r="M7" s="46" t="s">
        <v>47</v>
      </c>
      <c r="N7" s="47" t="s">
        <v>48</v>
      </c>
      <c r="O7" s="81" t="s">
        <v>41</v>
      </c>
      <c r="P7" s="63" t="s">
        <v>47</v>
      </c>
      <c r="Q7" s="65" t="s">
        <v>48</v>
      </c>
      <c r="R7" s="82" t="s">
        <v>41</v>
      </c>
      <c r="S7" s="46" t="s">
        <v>47</v>
      </c>
      <c r="T7" s="47" t="s">
        <v>48</v>
      </c>
      <c r="U7" s="81" t="s">
        <v>41</v>
      </c>
      <c r="V7" s="83" t="s">
        <v>59</v>
      </c>
      <c r="W7" s="84" t="s">
        <v>60</v>
      </c>
      <c r="X7" s="85" t="s">
        <v>61</v>
      </c>
      <c r="Y7" s="86" t="s">
        <v>62</v>
      </c>
      <c r="Z7" s="83" t="s">
        <v>59</v>
      </c>
      <c r="AA7" s="84" t="s">
        <v>60</v>
      </c>
      <c r="AB7" s="85" t="s">
        <v>61</v>
      </c>
      <c r="AC7" s="79" t="s">
        <v>62</v>
      </c>
      <c r="AD7" s="169"/>
    </row>
    <row r="8" spans="1:30" x14ac:dyDescent="0.25">
      <c r="A8" s="48">
        <v>1</v>
      </c>
      <c r="B8" s="49">
        <v>16</v>
      </c>
      <c r="C8" s="50" t="s">
        <v>76</v>
      </c>
      <c r="D8" s="51">
        <v>1</v>
      </c>
      <c r="E8" s="51">
        <v>0</v>
      </c>
      <c r="F8" s="87">
        <f t="shared" ref="F8:F10" si="0">D8+E8</f>
        <v>1</v>
      </c>
      <c r="G8" s="52">
        <v>23</v>
      </c>
      <c r="H8" s="52">
        <v>0</v>
      </c>
      <c r="I8" s="87">
        <f t="shared" ref="I8:I10" si="1">G8+H8</f>
        <v>23</v>
      </c>
      <c r="J8" s="51">
        <v>3150</v>
      </c>
      <c r="K8" s="51">
        <v>0</v>
      </c>
      <c r="L8" s="87">
        <f t="shared" ref="L8:L10" si="2">J8+K8</f>
        <v>3150</v>
      </c>
      <c r="M8" s="53">
        <v>308.5</v>
      </c>
      <c r="N8" s="53">
        <v>0</v>
      </c>
      <c r="O8" s="88">
        <f t="shared" ref="O8:O10" si="3">M8+N8</f>
        <v>308.5</v>
      </c>
      <c r="P8" s="42">
        <v>18.86</v>
      </c>
      <c r="Q8" s="42">
        <v>0</v>
      </c>
      <c r="R8" s="89">
        <f t="shared" ref="R8:R10" si="4">P8+Q8</f>
        <v>18.86</v>
      </c>
      <c r="S8" s="1">
        <v>75628865.614558339</v>
      </c>
      <c r="T8" s="1">
        <v>0</v>
      </c>
      <c r="U8" s="88">
        <f t="shared" ref="U8:U10" si="5">S8+T8</f>
        <v>75628865.614558339</v>
      </c>
      <c r="V8" s="51">
        <v>0</v>
      </c>
      <c r="W8" s="51">
        <v>0</v>
      </c>
      <c r="X8" s="51">
        <v>23</v>
      </c>
      <c r="Y8" s="87">
        <f t="shared" ref="Y8:Y10" si="6">V8+W8+X8</f>
        <v>23</v>
      </c>
      <c r="Z8" s="51">
        <v>0</v>
      </c>
      <c r="AA8" s="51">
        <v>0</v>
      </c>
      <c r="AB8" s="51">
        <v>0</v>
      </c>
      <c r="AC8" s="87">
        <f t="shared" ref="AC8:AC10" si="7">Z8+AA8+AB8</f>
        <v>0</v>
      </c>
      <c r="AD8" s="90">
        <f t="shared" ref="AD8:AD11" si="8">Y8+AC8</f>
        <v>23</v>
      </c>
    </row>
    <row r="9" spans="1:30" x14ac:dyDescent="0.25">
      <c r="A9" s="48">
        <v>2</v>
      </c>
      <c r="B9" s="49">
        <v>15</v>
      </c>
      <c r="C9" s="50" t="s">
        <v>146</v>
      </c>
      <c r="D9" s="51">
        <v>0</v>
      </c>
      <c r="E9" s="51">
        <v>1</v>
      </c>
      <c r="F9" s="87">
        <f t="shared" ref="F9" si="9">D9+E9</f>
        <v>1</v>
      </c>
      <c r="G9" s="52">
        <v>0</v>
      </c>
      <c r="H9" s="52">
        <v>1</v>
      </c>
      <c r="I9" s="87">
        <f t="shared" ref="I9" si="10">G9+H9</f>
        <v>1</v>
      </c>
      <c r="J9" s="51">
        <v>0</v>
      </c>
      <c r="K9" s="51">
        <v>5</v>
      </c>
      <c r="L9" s="87">
        <f t="shared" ref="L9" si="11">J9+K9</f>
        <v>5</v>
      </c>
      <c r="M9" s="53">
        <v>0</v>
      </c>
      <c r="N9" s="53">
        <v>30</v>
      </c>
      <c r="O9" s="88">
        <f t="shared" ref="O9" si="12">M9+N9</f>
        <v>30</v>
      </c>
      <c r="P9" s="42">
        <v>0</v>
      </c>
      <c r="Q9" s="42">
        <v>0.54</v>
      </c>
      <c r="R9" s="89">
        <f t="shared" ref="R9" si="13">P9+Q9</f>
        <v>0.54</v>
      </c>
      <c r="S9" s="1">
        <v>0</v>
      </c>
      <c r="T9" s="1">
        <v>260562.59934740001</v>
      </c>
      <c r="U9" s="88">
        <f t="shared" ref="U9" si="14">S9+T9</f>
        <v>260562.59934740001</v>
      </c>
      <c r="V9" s="51">
        <v>0</v>
      </c>
      <c r="W9" s="51">
        <v>0</v>
      </c>
      <c r="X9" s="51">
        <v>0</v>
      </c>
      <c r="Y9" s="87">
        <f t="shared" ref="Y9" si="15">V9+W9+X9</f>
        <v>0</v>
      </c>
      <c r="Z9" s="51">
        <v>0</v>
      </c>
      <c r="AA9" s="51">
        <v>1</v>
      </c>
      <c r="AB9" s="51">
        <v>0</v>
      </c>
      <c r="AC9" s="87">
        <f t="shared" ref="AC9" si="16">Z9+AA9+AB9</f>
        <v>1</v>
      </c>
      <c r="AD9" s="90">
        <f t="shared" ref="AD9" si="17">Y9+AC9</f>
        <v>1</v>
      </c>
    </row>
    <row r="10" spans="1:30" x14ac:dyDescent="0.25">
      <c r="A10" s="48">
        <v>3</v>
      </c>
      <c r="B10" s="49">
        <v>10</v>
      </c>
      <c r="C10" s="50" t="s">
        <v>156</v>
      </c>
      <c r="D10" s="51">
        <v>1</v>
      </c>
      <c r="E10" s="51">
        <v>0</v>
      </c>
      <c r="F10" s="87">
        <f t="shared" si="0"/>
        <v>1</v>
      </c>
      <c r="G10" s="52">
        <v>1</v>
      </c>
      <c r="H10" s="52">
        <v>0</v>
      </c>
      <c r="I10" s="87">
        <f t="shared" si="1"/>
        <v>1</v>
      </c>
      <c r="J10" s="51">
        <v>520</v>
      </c>
      <c r="K10" s="51">
        <v>0</v>
      </c>
      <c r="L10" s="87">
        <f t="shared" si="2"/>
        <v>520</v>
      </c>
      <c r="M10" s="53">
        <v>1.33</v>
      </c>
      <c r="N10" s="53">
        <v>0</v>
      </c>
      <c r="O10" s="88">
        <f t="shared" si="3"/>
        <v>1.33</v>
      </c>
      <c r="P10" s="42">
        <v>0.88</v>
      </c>
      <c r="Q10" s="42">
        <v>0</v>
      </c>
      <c r="R10" s="89">
        <f t="shared" si="4"/>
        <v>0.88</v>
      </c>
      <c r="S10" s="1">
        <v>4642259.2332431395</v>
      </c>
      <c r="T10" s="1">
        <v>0</v>
      </c>
      <c r="U10" s="88">
        <f t="shared" si="5"/>
        <v>4642259.2332431395</v>
      </c>
      <c r="V10" s="51">
        <v>0</v>
      </c>
      <c r="W10" s="51">
        <v>0</v>
      </c>
      <c r="X10" s="51">
        <v>1</v>
      </c>
      <c r="Y10" s="87">
        <f t="shared" si="6"/>
        <v>1</v>
      </c>
      <c r="Z10" s="51">
        <v>0</v>
      </c>
      <c r="AA10" s="51">
        <v>0</v>
      </c>
      <c r="AB10" s="51">
        <v>0</v>
      </c>
      <c r="AC10" s="87">
        <f t="shared" si="7"/>
        <v>0</v>
      </c>
      <c r="AD10" s="90">
        <f t="shared" si="8"/>
        <v>1</v>
      </c>
    </row>
    <row r="11" spans="1:30" s="54" customFormat="1" ht="14.25" x14ac:dyDescent="0.2">
      <c r="A11" s="181" t="s">
        <v>63</v>
      </c>
      <c r="B11" s="182"/>
      <c r="C11" s="183"/>
      <c r="D11" s="91">
        <f t="shared" ref="D11:AB11" si="18">SUM(D8:D10)</f>
        <v>2</v>
      </c>
      <c r="E11" s="91">
        <f t="shared" si="18"/>
        <v>1</v>
      </c>
      <c r="F11" s="184">
        <f t="shared" si="18"/>
        <v>3</v>
      </c>
      <c r="G11" s="91">
        <f t="shared" si="18"/>
        <v>24</v>
      </c>
      <c r="H11" s="91">
        <f t="shared" si="18"/>
        <v>1</v>
      </c>
      <c r="I11" s="184">
        <f t="shared" si="18"/>
        <v>25</v>
      </c>
      <c r="J11" s="91">
        <f t="shared" si="18"/>
        <v>3670</v>
      </c>
      <c r="K11" s="91">
        <f t="shared" si="18"/>
        <v>5</v>
      </c>
      <c r="L11" s="91">
        <f t="shared" si="18"/>
        <v>3675</v>
      </c>
      <c r="M11" s="92">
        <f t="shared" si="18"/>
        <v>309.83</v>
      </c>
      <c r="N11" s="92">
        <f t="shared" si="18"/>
        <v>30</v>
      </c>
      <c r="O11" s="166">
        <f t="shared" si="18"/>
        <v>339.83</v>
      </c>
      <c r="P11" s="93">
        <f t="shared" si="18"/>
        <v>19.739999999999998</v>
      </c>
      <c r="Q11" s="93">
        <f t="shared" si="18"/>
        <v>0.54</v>
      </c>
      <c r="R11" s="135">
        <f t="shared" si="18"/>
        <v>20.279999999999998</v>
      </c>
      <c r="S11" s="92">
        <f t="shared" si="18"/>
        <v>80271124.847801477</v>
      </c>
      <c r="T11" s="92">
        <f t="shared" si="18"/>
        <v>260562.59934740001</v>
      </c>
      <c r="U11" s="166">
        <f t="shared" si="18"/>
        <v>80531687.447148874</v>
      </c>
      <c r="V11" s="91">
        <f t="shared" si="18"/>
        <v>0</v>
      </c>
      <c r="W11" s="91">
        <f t="shared" si="18"/>
        <v>0</v>
      </c>
      <c r="X11" s="91">
        <f t="shared" si="18"/>
        <v>24</v>
      </c>
      <c r="Y11" s="91">
        <f t="shared" si="18"/>
        <v>24</v>
      </c>
      <c r="Z11" s="91">
        <f t="shared" si="18"/>
        <v>0</v>
      </c>
      <c r="AA11" s="91">
        <f t="shared" si="18"/>
        <v>1</v>
      </c>
      <c r="AB11" s="91">
        <f t="shared" si="18"/>
        <v>0</v>
      </c>
      <c r="AC11" s="91">
        <f>Z11+AA11+AB11</f>
        <v>1</v>
      </c>
      <c r="AD11" s="171">
        <f t="shared" si="8"/>
        <v>25</v>
      </c>
    </row>
    <row r="12" spans="1:30" s="55" customFormat="1" x14ac:dyDescent="0.2">
      <c r="A12" s="173" t="s">
        <v>41</v>
      </c>
      <c r="B12" s="173"/>
      <c r="C12" s="173"/>
      <c r="D12" s="174">
        <f>D11+E11</f>
        <v>3</v>
      </c>
      <c r="E12" s="175"/>
      <c r="F12" s="185"/>
      <c r="G12" s="174">
        <f>G11+H11</f>
        <v>25</v>
      </c>
      <c r="H12" s="175"/>
      <c r="I12" s="185"/>
      <c r="J12" s="174">
        <f>J11+K11</f>
        <v>3675</v>
      </c>
      <c r="K12" s="175"/>
      <c r="L12" s="94"/>
      <c r="M12" s="176">
        <f>M11+N11</f>
        <v>339.83</v>
      </c>
      <c r="N12" s="177"/>
      <c r="O12" s="167"/>
      <c r="P12" s="178">
        <f>P11+Q11</f>
        <v>20.279999999999998</v>
      </c>
      <c r="Q12" s="179"/>
      <c r="R12" s="136"/>
      <c r="S12" s="176">
        <f>S11+T11</f>
        <v>80531687.447148874</v>
      </c>
      <c r="T12" s="177"/>
      <c r="U12" s="167"/>
      <c r="V12" s="174">
        <f>Y11+AC11</f>
        <v>25</v>
      </c>
      <c r="W12" s="180"/>
      <c r="X12" s="180"/>
      <c r="Y12" s="180"/>
      <c r="Z12" s="180"/>
      <c r="AA12" s="180"/>
      <c r="AB12" s="180"/>
      <c r="AC12" s="175"/>
      <c r="AD12" s="172"/>
    </row>
    <row r="13" spans="1:30" x14ac:dyDescent="0.25">
      <c r="B13" s="170" t="s">
        <v>70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/>
      <c r="AA13"/>
      <c r="AB13"/>
      <c r="AC13"/>
    </row>
  </sheetData>
  <mergeCells count="33">
    <mergeCell ref="O11:O12"/>
    <mergeCell ref="V6:Y6"/>
    <mergeCell ref="U11:U12"/>
    <mergeCell ref="AD6:AD7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I11:I12"/>
    <mergeCell ref="Z6:AC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2025-07-04T18:59:32Z</dcterms:modified>
</cp:coreProperties>
</file>